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02D6357A-EFAF-4AF8-8E79-42517E3170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M44" i="2" s="1"/>
  <c r="L43" i="2"/>
  <c r="K43" i="2"/>
  <c r="J43" i="2"/>
  <c r="J44" i="2" s="1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W44" i="2" s="1"/>
  <c r="V37" i="2"/>
  <c r="V44" i="2" s="1"/>
  <c r="U37" i="2"/>
  <c r="U44" i="2" s="1"/>
  <c r="T37" i="2"/>
  <c r="S37" i="2"/>
  <c r="R37" i="2"/>
  <c r="Q37" i="2"/>
  <c r="Q44" i="2" s="1"/>
  <c r="P37" i="2"/>
  <c r="P44" i="2" s="1"/>
  <c r="O37" i="2"/>
  <c r="O44" i="2" s="1"/>
  <c r="N37" i="2"/>
  <c r="N44" i="2" s="1"/>
  <c r="M37" i="2"/>
  <c r="L37" i="2"/>
  <c r="K37" i="2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X26" i="2"/>
  <c r="AA25" i="2"/>
  <c r="Z25" i="2"/>
  <c r="Y25" i="2"/>
  <c r="X25" i="2"/>
  <c r="W25" i="2"/>
  <c r="V25" i="2"/>
  <c r="U25" i="2"/>
  <c r="T25" i="2"/>
  <c r="S25" i="2"/>
  <c r="R25" i="2"/>
  <c r="R26" i="2" s="1"/>
  <c r="Q25" i="2"/>
  <c r="Q26" i="2" s="1"/>
  <c r="Q45" i="2" s="1"/>
  <c r="P25" i="2"/>
  <c r="P26" i="2" s="1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Z13" i="2"/>
  <c r="Y13" i="2"/>
  <c r="Y26" i="2" s="1"/>
  <c r="Y45" i="2" s="1"/>
  <c r="X13" i="2"/>
  <c r="W13" i="2"/>
  <c r="W26" i="2" s="1"/>
  <c r="V13" i="2"/>
  <c r="U13" i="2"/>
  <c r="U26" i="2" s="1"/>
  <c r="U45" i="2" s="1"/>
  <c r="T13" i="2"/>
  <c r="T26" i="2" s="1"/>
  <c r="S13" i="2"/>
  <c r="R13" i="2"/>
  <c r="Q13" i="2"/>
  <c r="P13" i="2"/>
  <c r="O13" i="2"/>
  <c r="O26" i="2" s="1"/>
  <c r="N13" i="2"/>
  <c r="M13" i="2"/>
  <c r="M26" i="2" s="1"/>
  <c r="L13" i="2"/>
  <c r="L26" i="2" s="1"/>
  <c r="K13" i="2"/>
  <c r="J13" i="2"/>
  <c r="I13" i="2"/>
  <c r="I26" i="2" s="1"/>
  <c r="H13" i="2"/>
  <c r="H26" i="2" s="1"/>
  <c r="G13" i="2"/>
  <c r="G26" i="2" s="1"/>
  <c r="F13" i="2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5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X26" i="3"/>
  <c r="H26" i="3"/>
  <c r="AA25" i="3"/>
  <c r="Y25" i="3"/>
  <c r="Y26" i="3" s="1"/>
  <c r="X25" i="3"/>
  <c r="W25" i="3"/>
  <c r="V25" i="3"/>
  <c r="U25" i="3"/>
  <c r="T25" i="3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AA26" i="3" s="1"/>
  <c r="AA45" i="3" s="1"/>
  <c r="Z13" i="3"/>
  <c r="Y13" i="3"/>
  <c r="X13" i="3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I13" i="3"/>
  <c r="H13" i="3"/>
  <c r="G13" i="3"/>
  <c r="G26" i="3" s="1"/>
  <c r="G45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R44" i="4"/>
  <c r="N44" i="4"/>
  <c r="M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R37" i="4"/>
  <c r="Q37" i="4"/>
  <c r="Q44" i="4" s="1"/>
  <c r="P37" i="4"/>
  <c r="P44" i="4" s="1"/>
  <c r="O37" i="4"/>
  <c r="N37" i="4"/>
  <c r="M37" i="4"/>
  <c r="L37" i="4"/>
  <c r="L44" i="4" s="1"/>
  <c r="K37" i="4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X26" i="4"/>
  <c r="Q26" i="4"/>
  <c r="Q45" i="4" s="1"/>
  <c r="P26" i="4"/>
  <c r="M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Y26" i="4" s="1"/>
  <c r="Y45" i="4" s="1"/>
  <c r="X13" i="4"/>
  <c r="W13" i="4"/>
  <c r="W26" i="4" s="1"/>
  <c r="V13" i="4"/>
  <c r="V26" i="4" s="1"/>
  <c r="U13" i="4"/>
  <c r="T13" i="4"/>
  <c r="T26" i="4" s="1"/>
  <c r="T45" i="4" s="1"/>
  <c r="S13" i="4"/>
  <c r="R13" i="4"/>
  <c r="Q13" i="4"/>
  <c r="P13" i="4"/>
  <c r="O13" i="4"/>
  <c r="O26" i="4" s="1"/>
  <c r="N13" i="4"/>
  <c r="N26" i="4" s="1"/>
  <c r="M13" i="4"/>
  <c r="L13" i="4"/>
  <c r="L26" i="4" s="1"/>
  <c r="L45" i="4" s="1"/>
  <c r="K13" i="4"/>
  <c r="J13" i="4"/>
  <c r="I13" i="4"/>
  <c r="I26" i="4" s="1"/>
  <c r="H13" i="4"/>
  <c r="H26" i="4" s="1"/>
  <c r="G13" i="4"/>
  <c r="G26" i="4" s="1"/>
  <c r="F13" i="4"/>
  <c r="F26" i="4" s="1"/>
  <c r="F45" i="4" s="1"/>
  <c r="E13" i="4"/>
  <c r="D13" i="4"/>
  <c r="D26" i="4" s="1"/>
  <c r="D45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U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X26" i="5"/>
  <c r="AA25" i="5"/>
  <c r="Y25" i="5"/>
  <c r="Y26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X13" i="5"/>
  <c r="W13" i="5"/>
  <c r="V13" i="5"/>
  <c r="V26" i="5" s="1"/>
  <c r="U13" i="5"/>
  <c r="U26" i="5" s="1"/>
  <c r="U45" i="5" s="1"/>
  <c r="T13" i="5"/>
  <c r="T26" i="5" s="1"/>
  <c r="T45" i="5" s="1"/>
  <c r="S13" i="5"/>
  <c r="S26" i="5" s="1"/>
  <c r="S45" i="5" s="1"/>
  <c r="R13" i="5"/>
  <c r="Q13" i="5"/>
  <c r="P13" i="5"/>
  <c r="P26" i="5" s="1"/>
  <c r="P45" i="5" s="1"/>
  <c r="O13" i="5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H13" i="5"/>
  <c r="H26" i="5" s="1"/>
  <c r="H45" i="5" s="1"/>
  <c r="G13" i="5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P44" i="6"/>
  <c r="AA43" i="6"/>
  <c r="Z43" i="6"/>
  <c r="Y43" i="6"/>
  <c r="X43" i="6"/>
  <c r="W43" i="6"/>
  <c r="V43" i="6"/>
  <c r="V44" i="6" s="1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Z37" i="6"/>
  <c r="Y37" i="6"/>
  <c r="X37" i="6"/>
  <c r="W37" i="6"/>
  <c r="W44" i="6" s="1"/>
  <c r="V37" i="6"/>
  <c r="U37" i="6"/>
  <c r="U44" i="6" s="1"/>
  <c r="T37" i="6"/>
  <c r="S37" i="6"/>
  <c r="R37" i="6"/>
  <c r="Q37" i="6"/>
  <c r="Q44" i="6" s="1"/>
  <c r="P37" i="6"/>
  <c r="O37" i="6"/>
  <c r="O44" i="6" s="1"/>
  <c r="N37" i="6"/>
  <c r="M37" i="6"/>
  <c r="M44" i="6" s="1"/>
  <c r="L37" i="6"/>
  <c r="K37" i="6"/>
  <c r="J37" i="6"/>
  <c r="I37" i="6"/>
  <c r="H37" i="6"/>
  <c r="H44" i="6" s="1"/>
  <c r="G37" i="6"/>
  <c r="G44" i="6" s="1"/>
  <c r="F37" i="6"/>
  <c r="E37" i="6"/>
  <c r="E44" i="6" s="1"/>
  <c r="D37" i="6"/>
  <c r="C37" i="6"/>
  <c r="Y26" i="6"/>
  <c r="L26" i="6"/>
  <c r="K26" i="6"/>
  <c r="I26" i="6"/>
  <c r="AA25" i="6"/>
  <c r="Y25" i="6"/>
  <c r="X25" i="6"/>
  <c r="Z25" i="6" s="1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U26" i="6" s="1"/>
  <c r="U45" i="6" s="1"/>
  <c r="T13" i="6"/>
  <c r="S13" i="6"/>
  <c r="R13" i="6"/>
  <c r="Q13" i="6"/>
  <c r="P13" i="6"/>
  <c r="P26" i="6" s="1"/>
  <c r="P45" i="6" s="1"/>
  <c r="O13" i="6"/>
  <c r="O26" i="6" s="1"/>
  <c r="N13" i="6"/>
  <c r="M13" i="6"/>
  <c r="L13" i="6"/>
  <c r="K13" i="6"/>
  <c r="J13" i="6"/>
  <c r="J26" i="6" s="1"/>
  <c r="I13" i="6"/>
  <c r="H13" i="6"/>
  <c r="H26" i="6" s="1"/>
  <c r="H45" i="6" s="1"/>
  <c r="G13" i="6"/>
  <c r="G26" i="6" s="1"/>
  <c r="F13" i="6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I44" i="7"/>
  <c r="AA43" i="7"/>
  <c r="Y43" i="7"/>
  <c r="X43" i="7"/>
  <c r="W43" i="7"/>
  <c r="V43" i="7"/>
  <c r="U43" i="7"/>
  <c r="U44" i="7" s="1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W44" i="7" s="1"/>
  <c r="V37" i="7"/>
  <c r="V44" i="7" s="1"/>
  <c r="U37" i="7"/>
  <c r="T37" i="7"/>
  <c r="S37" i="7"/>
  <c r="R37" i="7"/>
  <c r="R44" i="7" s="1"/>
  <c r="Q37" i="7"/>
  <c r="P37" i="7"/>
  <c r="O37" i="7"/>
  <c r="O44" i="7" s="1"/>
  <c r="N37" i="7"/>
  <c r="M37" i="7"/>
  <c r="L37" i="7"/>
  <c r="K37" i="7"/>
  <c r="J37" i="7"/>
  <c r="J44" i="7" s="1"/>
  <c r="I37" i="7"/>
  <c r="H37" i="7"/>
  <c r="G37" i="7"/>
  <c r="G44" i="7" s="1"/>
  <c r="F37" i="7"/>
  <c r="E37" i="7"/>
  <c r="E44" i="7" s="1"/>
  <c r="D37" i="7"/>
  <c r="C37" i="7"/>
  <c r="Q26" i="7"/>
  <c r="P26" i="7"/>
  <c r="P45" i="7" s="1"/>
  <c r="AA25" i="7"/>
  <c r="Y25" i="7"/>
  <c r="Z25" i="7" s="1"/>
  <c r="X25" i="7"/>
  <c r="W25" i="7"/>
  <c r="V25" i="7"/>
  <c r="U25" i="7"/>
  <c r="U26" i="7" s="1"/>
  <c r="T25" i="7"/>
  <c r="S25" i="7"/>
  <c r="R25" i="7"/>
  <c r="Q25" i="7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AA26" i="7" s="1"/>
  <c r="AA45" i="7" s="1"/>
  <c r="Y13" i="7"/>
  <c r="X13" i="7"/>
  <c r="W13" i="7"/>
  <c r="W26" i="7" s="1"/>
  <c r="V13" i="7"/>
  <c r="U13" i="7"/>
  <c r="T13" i="7"/>
  <c r="S13" i="7"/>
  <c r="S26" i="7" s="1"/>
  <c r="R13" i="7"/>
  <c r="R26" i="7" s="1"/>
  <c r="Q13" i="7"/>
  <c r="P13" i="7"/>
  <c r="O13" i="7"/>
  <c r="O26" i="7" s="1"/>
  <c r="N13" i="7"/>
  <c r="M13" i="7"/>
  <c r="L13" i="7"/>
  <c r="K13" i="7"/>
  <c r="K26" i="7" s="1"/>
  <c r="J13" i="7"/>
  <c r="J26" i="7" s="1"/>
  <c r="I13" i="7"/>
  <c r="H13" i="7"/>
  <c r="H26" i="7" s="1"/>
  <c r="G13" i="7"/>
  <c r="G26" i="7" s="1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U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Z37" i="8"/>
  <c r="Y37" i="8"/>
  <c r="X37" i="8"/>
  <c r="X44" i="8" s="1"/>
  <c r="W37" i="8"/>
  <c r="V37" i="8"/>
  <c r="U37" i="8"/>
  <c r="T37" i="8"/>
  <c r="S37" i="8"/>
  <c r="R37" i="8"/>
  <c r="R44" i="8" s="1"/>
  <c r="Q37" i="8"/>
  <c r="P37" i="8"/>
  <c r="O37" i="8"/>
  <c r="N37" i="8"/>
  <c r="N44" i="8" s="1"/>
  <c r="M37" i="8"/>
  <c r="M44" i="8" s="1"/>
  <c r="L37" i="8"/>
  <c r="K37" i="8"/>
  <c r="J37" i="8"/>
  <c r="J44" i="8" s="1"/>
  <c r="I37" i="8"/>
  <c r="H37" i="8"/>
  <c r="G37" i="8"/>
  <c r="F37" i="8"/>
  <c r="E37" i="8"/>
  <c r="E44" i="8" s="1"/>
  <c r="D37" i="8"/>
  <c r="C37" i="8"/>
  <c r="X26" i="8"/>
  <c r="E26" i="8"/>
  <c r="AA25" i="8"/>
  <c r="Y25" i="8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Z13" i="8"/>
  <c r="Y13" i="8"/>
  <c r="X13" i="8"/>
  <c r="W13" i="8"/>
  <c r="W26" i="8" s="1"/>
  <c r="V13" i="8"/>
  <c r="U13" i="8"/>
  <c r="T13" i="8"/>
  <c r="T26" i="8" s="1"/>
  <c r="S13" i="8"/>
  <c r="S26" i="8" s="1"/>
  <c r="R13" i="8"/>
  <c r="Q13" i="8"/>
  <c r="P13" i="8"/>
  <c r="P26" i="8" s="1"/>
  <c r="P45" i="8" s="1"/>
  <c r="O13" i="8"/>
  <c r="O26" i="8" s="1"/>
  <c r="N13" i="8"/>
  <c r="M13" i="8"/>
  <c r="L13" i="8"/>
  <c r="L26" i="8" s="1"/>
  <c r="K13" i="8"/>
  <c r="K26" i="8" s="1"/>
  <c r="J13" i="8"/>
  <c r="J26" i="8" s="1"/>
  <c r="J45" i="8" s="1"/>
  <c r="I13" i="8"/>
  <c r="I26" i="8" s="1"/>
  <c r="H13" i="8"/>
  <c r="G13" i="8"/>
  <c r="G26" i="8" s="1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5" i="9"/>
  <c r="Y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L26" i="9"/>
  <c r="H26" i="9"/>
  <c r="AA25" i="9"/>
  <c r="Y25" i="9"/>
  <c r="X25" i="9"/>
  <c r="Z25" i="9" s="1"/>
  <c r="W25" i="9"/>
  <c r="V25" i="9"/>
  <c r="U25" i="9"/>
  <c r="T25" i="9"/>
  <c r="S25" i="9"/>
  <c r="R25" i="9"/>
  <c r="Q25" i="9"/>
  <c r="P25" i="9"/>
  <c r="P26" i="9" s="1"/>
  <c r="P45" i="9" s="1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V13" i="9"/>
  <c r="U13" i="9"/>
  <c r="U26" i="9" s="1"/>
  <c r="T13" i="9"/>
  <c r="T26" i="9" s="1"/>
  <c r="S13" i="9"/>
  <c r="R13" i="9"/>
  <c r="R26" i="9" s="1"/>
  <c r="Q13" i="9"/>
  <c r="Q26" i="9" s="1"/>
  <c r="P13" i="9"/>
  <c r="O13" i="9"/>
  <c r="O26" i="9" s="1"/>
  <c r="N13" i="9"/>
  <c r="M13" i="9"/>
  <c r="M26" i="9" s="1"/>
  <c r="L13" i="9"/>
  <c r="K13" i="9"/>
  <c r="J13" i="9"/>
  <c r="J26" i="9" s="1"/>
  <c r="I13" i="9"/>
  <c r="I26" i="9" s="1"/>
  <c r="H13" i="9"/>
  <c r="G13" i="9"/>
  <c r="G26" i="9" s="1"/>
  <c r="G45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M44" i="10"/>
  <c r="L44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Q37" i="10"/>
  <c r="P37" i="10"/>
  <c r="P44" i="10" s="1"/>
  <c r="O37" i="10"/>
  <c r="O44" i="10" s="1"/>
  <c r="N37" i="10"/>
  <c r="N44" i="10" s="1"/>
  <c r="M37" i="10"/>
  <c r="L37" i="10"/>
  <c r="K37" i="10"/>
  <c r="K44" i="10" s="1"/>
  <c r="J37" i="10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L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Z13" i="10" s="1"/>
  <c r="W13" i="10"/>
  <c r="W26" i="10" s="1"/>
  <c r="W45" i="10" s="1"/>
  <c r="V13" i="10"/>
  <c r="V26" i="10" s="1"/>
  <c r="U13" i="10"/>
  <c r="U26" i="10" s="1"/>
  <c r="T13" i="10"/>
  <c r="T26" i="10" s="1"/>
  <c r="S13" i="10"/>
  <c r="R13" i="10"/>
  <c r="Q13" i="10"/>
  <c r="Q26" i="10" s="1"/>
  <c r="P13" i="10"/>
  <c r="O13" i="10"/>
  <c r="N13" i="10"/>
  <c r="N26" i="10" s="1"/>
  <c r="M13" i="10"/>
  <c r="M26" i="10" s="1"/>
  <c r="M45" i="10" s="1"/>
  <c r="L13" i="10"/>
  <c r="K13" i="10"/>
  <c r="J13" i="10"/>
  <c r="I13" i="10"/>
  <c r="I26" i="10" s="1"/>
  <c r="H13" i="10"/>
  <c r="G13" i="10"/>
  <c r="F13" i="10"/>
  <c r="F26" i="10" s="1"/>
  <c r="E13" i="10"/>
  <c r="E26" i="10" s="1"/>
  <c r="D13" i="10"/>
  <c r="D26" i="10" s="1"/>
  <c r="D45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N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M44" i="11" s="1"/>
  <c r="L43" i="11"/>
  <c r="K43" i="11"/>
  <c r="J43" i="11"/>
  <c r="I43" i="11"/>
  <c r="H43" i="11"/>
  <c r="G43" i="11"/>
  <c r="F43" i="11"/>
  <c r="E43" i="11"/>
  <c r="E44" i="11" s="1"/>
  <c r="E45" i="11" s="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S37" i="11"/>
  <c r="S44" i="11" s="1"/>
  <c r="R37" i="11"/>
  <c r="Q37" i="11"/>
  <c r="P37" i="11"/>
  <c r="P44" i="11" s="1"/>
  <c r="O37" i="11"/>
  <c r="N37" i="11"/>
  <c r="M37" i="11"/>
  <c r="L37" i="11"/>
  <c r="K37" i="11"/>
  <c r="K44" i="11" s="1"/>
  <c r="J37" i="11"/>
  <c r="I37" i="11"/>
  <c r="I44" i="11" s="1"/>
  <c r="H37" i="11"/>
  <c r="H44" i="11" s="1"/>
  <c r="G37" i="11"/>
  <c r="F37" i="11"/>
  <c r="E37" i="11"/>
  <c r="D37" i="11"/>
  <c r="D44" i="11" s="1"/>
  <c r="C37" i="11"/>
  <c r="C44" i="11" s="1"/>
  <c r="Y26" i="11"/>
  <c r="X26" i="11"/>
  <c r="G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I26" i="11" s="1"/>
  <c r="H25" i="11"/>
  <c r="H26" i="11" s="1"/>
  <c r="G25" i="11"/>
  <c r="F25" i="11"/>
  <c r="E25" i="11"/>
  <c r="E26" i="11" s="1"/>
  <c r="D25" i="11"/>
  <c r="C25" i="11"/>
  <c r="C26" i="11" s="1"/>
  <c r="C45" i="11" s="1"/>
  <c r="AA13" i="11"/>
  <c r="AA26" i="11" s="1"/>
  <c r="AA45" i="11" s="1"/>
  <c r="Z13" i="11"/>
  <c r="Y13" i="11"/>
  <c r="X13" i="11"/>
  <c r="W13" i="11"/>
  <c r="W26" i="11" s="1"/>
  <c r="V13" i="11"/>
  <c r="V26" i="11" s="1"/>
  <c r="U13" i="11"/>
  <c r="T13" i="11"/>
  <c r="T26" i="11" s="1"/>
  <c r="T45" i="11" s="1"/>
  <c r="S13" i="11"/>
  <c r="R13" i="11"/>
  <c r="Q13" i="11"/>
  <c r="Q26" i="11" s="1"/>
  <c r="P13" i="11"/>
  <c r="P26" i="11" s="1"/>
  <c r="O13" i="11"/>
  <c r="O26" i="11" s="1"/>
  <c r="N13" i="11"/>
  <c r="N26" i="11" s="1"/>
  <c r="M13" i="11"/>
  <c r="L13" i="11"/>
  <c r="K13" i="11"/>
  <c r="J13" i="11"/>
  <c r="I13" i="11"/>
  <c r="H13" i="11"/>
  <c r="G13" i="11"/>
  <c r="F13" i="11"/>
  <c r="F26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U37" i="12"/>
  <c r="T37" i="12"/>
  <c r="T44" i="12" s="1"/>
  <c r="S37" i="12"/>
  <c r="R37" i="12"/>
  <c r="Q37" i="12"/>
  <c r="Q44" i="12" s="1"/>
  <c r="P37" i="12"/>
  <c r="O37" i="12"/>
  <c r="N37" i="12"/>
  <c r="M37" i="12"/>
  <c r="L37" i="12"/>
  <c r="K37" i="12"/>
  <c r="J37" i="12"/>
  <c r="J44" i="12" s="1"/>
  <c r="I37" i="12"/>
  <c r="I44" i="12" s="1"/>
  <c r="H37" i="12"/>
  <c r="G37" i="12"/>
  <c r="F37" i="12"/>
  <c r="E37" i="12"/>
  <c r="D37" i="12"/>
  <c r="C37" i="12"/>
  <c r="C44" i="12" s="1"/>
  <c r="U26" i="12"/>
  <c r="N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V26" i="12" s="1"/>
  <c r="U13" i="12"/>
  <c r="T13" i="12"/>
  <c r="T26" i="12" s="1"/>
  <c r="S13" i="12"/>
  <c r="R13" i="12"/>
  <c r="R26" i="12" s="1"/>
  <c r="Q13" i="12"/>
  <c r="Q26" i="12" s="1"/>
  <c r="P13" i="12"/>
  <c r="P26" i="12" s="1"/>
  <c r="O13" i="12"/>
  <c r="N13" i="12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R44" i="13"/>
  <c r="L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AA44" i="13" s="1"/>
  <c r="Z37" i="13"/>
  <c r="Y37" i="13"/>
  <c r="Y44" i="13" s="1"/>
  <c r="X37" i="13"/>
  <c r="W37" i="13"/>
  <c r="V37" i="13"/>
  <c r="U37" i="13"/>
  <c r="T37" i="13"/>
  <c r="S37" i="13"/>
  <c r="R37" i="13"/>
  <c r="Q37" i="13"/>
  <c r="Q44" i="13" s="1"/>
  <c r="P37" i="13"/>
  <c r="O37" i="13"/>
  <c r="N37" i="13"/>
  <c r="M37" i="13"/>
  <c r="M44" i="13" s="1"/>
  <c r="L37" i="13"/>
  <c r="K37" i="13"/>
  <c r="J37" i="13"/>
  <c r="J44" i="13" s="1"/>
  <c r="I37" i="13"/>
  <c r="I44" i="13" s="1"/>
  <c r="H37" i="13"/>
  <c r="G37" i="13"/>
  <c r="F37" i="13"/>
  <c r="E37" i="13"/>
  <c r="E44" i="13" s="1"/>
  <c r="D37" i="13"/>
  <c r="C37" i="13"/>
  <c r="C44" i="13" s="1"/>
  <c r="W26" i="13"/>
  <c r="V26" i="13"/>
  <c r="P26" i="13"/>
  <c r="F26" i="13"/>
  <c r="AA25" i="13"/>
  <c r="Y25" i="13"/>
  <c r="X25" i="13"/>
  <c r="W25" i="13"/>
  <c r="V25" i="13"/>
  <c r="U25" i="13"/>
  <c r="T25" i="13"/>
  <c r="S25" i="13"/>
  <c r="S26" i="13" s="1"/>
  <c r="R25" i="13"/>
  <c r="Q25" i="13"/>
  <c r="P25" i="13"/>
  <c r="O25" i="13"/>
  <c r="N25" i="13"/>
  <c r="M25" i="13"/>
  <c r="L25" i="13"/>
  <c r="K25" i="13"/>
  <c r="K26" i="13" s="1"/>
  <c r="K45" i="13" s="1"/>
  <c r="J25" i="13"/>
  <c r="I25" i="13"/>
  <c r="H25" i="13"/>
  <c r="G25" i="13"/>
  <c r="F25" i="13"/>
  <c r="E25" i="13"/>
  <c r="D25" i="13"/>
  <c r="C25" i="13"/>
  <c r="C26" i="13" s="1"/>
  <c r="AA13" i="13"/>
  <c r="Z13" i="13"/>
  <c r="Y13" i="13"/>
  <c r="X13" i="13"/>
  <c r="W13" i="13"/>
  <c r="V13" i="13"/>
  <c r="U13" i="13"/>
  <c r="U26" i="13" s="1"/>
  <c r="T13" i="13"/>
  <c r="S13" i="13"/>
  <c r="R13" i="13"/>
  <c r="Q13" i="13"/>
  <c r="P13" i="13"/>
  <c r="O13" i="13"/>
  <c r="O26" i="13" s="1"/>
  <c r="N13" i="13"/>
  <c r="N26" i="13" s="1"/>
  <c r="M13" i="13"/>
  <c r="M26" i="13" s="1"/>
  <c r="L13" i="13"/>
  <c r="K13" i="13"/>
  <c r="J13" i="13"/>
  <c r="I13" i="13"/>
  <c r="H13" i="13"/>
  <c r="G13" i="13"/>
  <c r="G26" i="13" s="1"/>
  <c r="F13" i="13"/>
  <c r="E13" i="13"/>
  <c r="E26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K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K37" i="14"/>
  <c r="J37" i="14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F26" i="14"/>
  <c r="F45" i="14" s="1"/>
  <c r="AA25" i="14"/>
  <c r="Y25" i="14"/>
  <c r="X25" i="14"/>
  <c r="W25" i="14"/>
  <c r="V25" i="14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K26" i="14" s="1"/>
  <c r="K45" i="14" s="1"/>
  <c r="J25" i="14"/>
  <c r="I25" i="14"/>
  <c r="H25" i="14"/>
  <c r="G25" i="14"/>
  <c r="F25" i="14"/>
  <c r="E25" i="14"/>
  <c r="D25" i="14"/>
  <c r="C25" i="14"/>
  <c r="C26" i="14" s="1"/>
  <c r="AA13" i="14"/>
  <c r="Y13" i="14"/>
  <c r="X13" i="14"/>
  <c r="X26" i="14" s="1"/>
  <c r="W13" i="14"/>
  <c r="V13" i="14"/>
  <c r="V26" i="14" s="1"/>
  <c r="U13" i="14"/>
  <c r="U26" i="14" s="1"/>
  <c r="T13" i="14"/>
  <c r="S13" i="14"/>
  <c r="R13" i="14"/>
  <c r="R26" i="14" s="1"/>
  <c r="Q13" i="14"/>
  <c r="P13" i="14"/>
  <c r="P26" i="14" s="1"/>
  <c r="O13" i="14"/>
  <c r="O26" i="14" s="1"/>
  <c r="O45" i="14" s="1"/>
  <c r="N13" i="14"/>
  <c r="N26" i="14" s="1"/>
  <c r="N45" i="14" s="1"/>
  <c r="M13" i="14"/>
  <c r="M26" i="14" s="1"/>
  <c r="L13" i="14"/>
  <c r="K13" i="14"/>
  <c r="J13" i="14"/>
  <c r="J26" i="14" s="1"/>
  <c r="J45" i="14" s="1"/>
  <c r="I13" i="14"/>
  <c r="H13" i="14"/>
  <c r="H26" i="14" s="1"/>
  <c r="G13" i="14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T45" i="15" s="1"/>
  <c r="S44" i="15"/>
  <c r="R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J26" i="15"/>
  <c r="J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U13" i="15"/>
  <c r="U26" i="15" s="1"/>
  <c r="T13" i="15"/>
  <c r="T26" i="15" s="1"/>
  <c r="S13" i="15"/>
  <c r="R13" i="15"/>
  <c r="R26" i="15" s="1"/>
  <c r="R45" i="15" s="1"/>
  <c r="Q13" i="15"/>
  <c r="Q26" i="15" s="1"/>
  <c r="Q45" i="15" s="1"/>
  <c r="P13" i="15"/>
  <c r="P26" i="15" s="1"/>
  <c r="O13" i="15"/>
  <c r="O26" i="15" s="1"/>
  <c r="N13" i="15"/>
  <c r="M13" i="15"/>
  <c r="M26" i="15" s="1"/>
  <c r="L13" i="15"/>
  <c r="L26" i="15" s="1"/>
  <c r="K13" i="15"/>
  <c r="J13" i="15"/>
  <c r="I13" i="15"/>
  <c r="I26" i="15" s="1"/>
  <c r="I45" i="15" s="1"/>
  <c r="H13" i="15"/>
  <c r="H26" i="15" s="1"/>
  <c r="G13" i="15"/>
  <c r="G26" i="15" s="1"/>
  <c r="F13" i="15"/>
  <c r="E13" i="15"/>
  <c r="E26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O44" i="16" s="1"/>
  <c r="N37" i="16"/>
  <c r="M37" i="16"/>
  <c r="M44" i="16" s="1"/>
  <c r="L37" i="16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C37" i="16"/>
  <c r="C44" i="16" s="1"/>
  <c r="P26" i="16"/>
  <c r="K26" i="16"/>
  <c r="K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W13" i="16"/>
  <c r="V13" i="16"/>
  <c r="V26" i="16" s="1"/>
  <c r="U13" i="16"/>
  <c r="T13" i="16"/>
  <c r="T26" i="16" s="1"/>
  <c r="S13" i="16"/>
  <c r="S26" i="16" s="1"/>
  <c r="R13" i="16"/>
  <c r="R26" i="16" s="1"/>
  <c r="Q13" i="16"/>
  <c r="Q26" i="16" s="1"/>
  <c r="P13" i="16"/>
  <c r="O13" i="16"/>
  <c r="O26" i="16" s="1"/>
  <c r="O45" i="16" s="1"/>
  <c r="N13" i="16"/>
  <c r="N26" i="16" s="1"/>
  <c r="M13" i="16"/>
  <c r="M26" i="16" s="1"/>
  <c r="L13" i="16"/>
  <c r="L26" i="16" s="1"/>
  <c r="K13" i="16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O44" i="17" s="1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U37" i="17"/>
  <c r="T37" i="17"/>
  <c r="T44" i="17" s="1"/>
  <c r="S37" i="17"/>
  <c r="S44" i="17" s="1"/>
  <c r="R37" i="17"/>
  <c r="R44" i="17" s="1"/>
  <c r="Q37" i="17"/>
  <c r="P37" i="17"/>
  <c r="O37" i="17"/>
  <c r="N37" i="17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S26" i="17"/>
  <c r="S45" i="17" s="1"/>
  <c r="R26" i="17"/>
  <c r="R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Z13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Q13" i="17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J26" i="17" s="1"/>
  <c r="J45" i="17" s="1"/>
  <c r="I13" i="17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H44" i="18" s="1"/>
  <c r="G43" i="18"/>
  <c r="F43" i="18"/>
  <c r="E43" i="18"/>
  <c r="D43" i="18"/>
  <c r="C43" i="18"/>
  <c r="AA37" i="18"/>
  <c r="AA44" i="18" s="1"/>
  <c r="Z37" i="18"/>
  <c r="Y37" i="18"/>
  <c r="Y44" i="18" s="1"/>
  <c r="X37" i="18"/>
  <c r="W37" i="18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O45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E37" i="18"/>
  <c r="E44" i="18" s="1"/>
  <c r="D37" i="18"/>
  <c r="D44" i="18" s="1"/>
  <c r="C37" i="18"/>
  <c r="C44" i="18" s="1"/>
  <c r="X26" i="18"/>
  <c r="Z26" i="18" s="1"/>
  <c r="AA25" i="18"/>
  <c r="Z25" i="18"/>
  <c r="Y25" i="18"/>
  <c r="Y26" i="18" s="1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Z13" i="18"/>
  <c r="Y13" i="18"/>
  <c r="X13" i="18"/>
  <c r="W13" i="18"/>
  <c r="W26" i="18" s="1"/>
  <c r="V13" i="18"/>
  <c r="V26" i="18" s="1"/>
  <c r="U13" i="18"/>
  <c r="U26" i="18" s="1"/>
  <c r="T13" i="18"/>
  <c r="S13" i="18"/>
  <c r="R13" i="18"/>
  <c r="Q13" i="18"/>
  <c r="P13" i="18"/>
  <c r="P26" i="18" s="1"/>
  <c r="O13" i="18"/>
  <c r="O26" i="18" s="1"/>
  <c r="N13" i="18"/>
  <c r="N26" i="18" s="1"/>
  <c r="M13" i="18"/>
  <c r="M26" i="18" s="1"/>
  <c r="L13" i="18"/>
  <c r="K13" i="18"/>
  <c r="J13" i="18"/>
  <c r="I13" i="18"/>
  <c r="H13" i="18"/>
  <c r="H26" i="18" s="1"/>
  <c r="G13" i="18"/>
  <c r="G26" i="18" s="1"/>
  <c r="F13" i="18"/>
  <c r="F26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P37" i="19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AA26" i="19"/>
  <c r="AA45" i="19" s="1"/>
  <c r="S26" i="19"/>
  <c r="S45" i="19" s="1"/>
  <c r="C26" i="19"/>
  <c r="AA25" i="19"/>
  <c r="Y25" i="19"/>
  <c r="Y26" i="19" s="1"/>
  <c r="X25" i="19"/>
  <c r="Z25" i="19" s="1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L26" i="19" s="1"/>
  <c r="L45" i="19" s="1"/>
  <c r="K25" i="19"/>
  <c r="J25" i="19"/>
  <c r="I25" i="19"/>
  <c r="I26" i="19" s="1"/>
  <c r="H25" i="19"/>
  <c r="G25" i="19"/>
  <c r="F25" i="19"/>
  <c r="E25" i="19"/>
  <c r="D25" i="19"/>
  <c r="D26" i="19" s="1"/>
  <c r="D45" i="19" s="1"/>
  <c r="C25" i="19"/>
  <c r="AA13" i="19"/>
  <c r="Z13" i="19"/>
  <c r="Y13" i="19"/>
  <c r="X13" i="19"/>
  <c r="X26" i="19" s="1"/>
  <c r="W13" i="19"/>
  <c r="W26" i="19" s="1"/>
  <c r="V13" i="19"/>
  <c r="V26" i="19" s="1"/>
  <c r="U13" i="19"/>
  <c r="T13" i="19"/>
  <c r="S13" i="19"/>
  <c r="R13" i="19"/>
  <c r="R26" i="19" s="1"/>
  <c r="Q13" i="19"/>
  <c r="P13" i="19"/>
  <c r="P26" i="19" s="1"/>
  <c r="O13" i="19"/>
  <c r="O26" i="19" s="1"/>
  <c r="N13" i="19"/>
  <c r="N26" i="19" s="1"/>
  <c r="M13" i="19"/>
  <c r="L13" i="19"/>
  <c r="K13" i="19"/>
  <c r="K26" i="19" s="1"/>
  <c r="J13" i="19"/>
  <c r="J26" i="19" s="1"/>
  <c r="I13" i="19"/>
  <c r="H13" i="19"/>
  <c r="H26" i="19" s="1"/>
  <c r="G13" i="19"/>
  <c r="G26" i="19" s="1"/>
  <c r="F13" i="19"/>
  <c r="F26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AA43" i="20"/>
  <c r="Y43" i="20"/>
  <c r="X43" i="20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U37" i="20"/>
  <c r="U44" i="20" s="1"/>
  <c r="T37" i="20"/>
  <c r="S37" i="20"/>
  <c r="S44" i="20" s="1"/>
  <c r="R37" i="20"/>
  <c r="Q37" i="20"/>
  <c r="Q44" i="20" s="1"/>
  <c r="P37" i="20"/>
  <c r="O37" i="20"/>
  <c r="O44" i="20" s="1"/>
  <c r="N37" i="20"/>
  <c r="M37" i="20"/>
  <c r="M44" i="20" s="1"/>
  <c r="L37" i="20"/>
  <c r="K37" i="20"/>
  <c r="K44" i="20" s="1"/>
  <c r="J37" i="20"/>
  <c r="I37" i="20"/>
  <c r="H37" i="20"/>
  <c r="G37" i="20"/>
  <c r="G44" i="20" s="1"/>
  <c r="F37" i="20"/>
  <c r="E37" i="20"/>
  <c r="E44" i="20" s="1"/>
  <c r="D37" i="20"/>
  <c r="C37" i="20"/>
  <c r="C44" i="20" s="1"/>
  <c r="J26" i="20"/>
  <c r="H26" i="20"/>
  <c r="H45" i="20" s="1"/>
  <c r="AA25" i="20"/>
  <c r="Y25" i="20"/>
  <c r="X25" i="20"/>
  <c r="W25" i="20"/>
  <c r="V25" i="20"/>
  <c r="U25" i="20"/>
  <c r="T25" i="20"/>
  <c r="S25" i="20"/>
  <c r="S26" i="20" s="1"/>
  <c r="S45" i="20" s="1"/>
  <c r="R25" i="20"/>
  <c r="Q25" i="20"/>
  <c r="P25" i="20"/>
  <c r="O25" i="20"/>
  <c r="N25" i="20"/>
  <c r="M25" i="20"/>
  <c r="L25" i="20"/>
  <c r="L26" i="20" s="1"/>
  <c r="K25" i="20"/>
  <c r="K26" i="20" s="1"/>
  <c r="J25" i="20"/>
  <c r="I25" i="20"/>
  <c r="H25" i="20"/>
  <c r="G25" i="20"/>
  <c r="F25" i="20"/>
  <c r="E25" i="20"/>
  <c r="D25" i="20"/>
  <c r="C25" i="20"/>
  <c r="C26" i="20" s="1"/>
  <c r="C45" i="20" s="1"/>
  <c r="AA13" i="20"/>
  <c r="AA26" i="20" s="1"/>
  <c r="Y13" i="20"/>
  <c r="X13" i="20"/>
  <c r="Z13" i="20" s="1"/>
  <c r="W13" i="20"/>
  <c r="V13" i="20"/>
  <c r="V26" i="20" s="1"/>
  <c r="U13" i="20"/>
  <c r="T13" i="20"/>
  <c r="S13" i="20"/>
  <c r="R13" i="20"/>
  <c r="R26" i="20" s="1"/>
  <c r="Q13" i="20"/>
  <c r="P13" i="20"/>
  <c r="P26" i="20" s="1"/>
  <c r="P45" i="20" s="1"/>
  <c r="O13" i="20"/>
  <c r="N13" i="20"/>
  <c r="N26" i="20" s="1"/>
  <c r="M13" i="20"/>
  <c r="L13" i="20"/>
  <c r="K13" i="20"/>
  <c r="J13" i="20"/>
  <c r="I13" i="20"/>
  <c r="H13" i="20"/>
  <c r="G13" i="20"/>
  <c r="F13" i="20"/>
  <c r="F26" i="20" s="1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4" i="21"/>
  <c r="H44" i="21"/>
  <c r="AA43" i="21"/>
  <c r="Y43" i="21"/>
  <c r="Y44" i="21" s="1"/>
  <c r="X43" i="21"/>
  <c r="W43" i="21"/>
  <c r="V43" i="21"/>
  <c r="V44" i="21" s="1"/>
  <c r="U43" i="21"/>
  <c r="T43" i="21"/>
  <c r="S43" i="21"/>
  <c r="R43" i="21"/>
  <c r="Q43" i="21"/>
  <c r="Q44" i="21" s="1"/>
  <c r="P43" i="21"/>
  <c r="O43" i="21"/>
  <c r="N43" i="21"/>
  <c r="N44" i="21" s="1"/>
  <c r="M43" i="21"/>
  <c r="L43" i="21"/>
  <c r="K43" i="21"/>
  <c r="J43" i="21"/>
  <c r="I43" i="21"/>
  <c r="H43" i="21"/>
  <c r="G43" i="21"/>
  <c r="F43" i="21"/>
  <c r="F44" i="21" s="1"/>
  <c r="E43" i="21"/>
  <c r="D43" i="21"/>
  <c r="C43" i="21"/>
  <c r="AA37" i="21"/>
  <c r="AA44" i="21" s="1"/>
  <c r="Z37" i="21"/>
  <c r="Y37" i="21"/>
  <c r="X37" i="21"/>
  <c r="W37" i="21"/>
  <c r="W44" i="21" s="1"/>
  <c r="V37" i="21"/>
  <c r="U37" i="21"/>
  <c r="T37" i="21"/>
  <c r="T44" i="21" s="1"/>
  <c r="S37" i="21"/>
  <c r="S44" i="21" s="1"/>
  <c r="R37" i="21"/>
  <c r="Q37" i="21"/>
  <c r="P37" i="21"/>
  <c r="O37" i="21"/>
  <c r="O44" i="21" s="1"/>
  <c r="N37" i="21"/>
  <c r="M37" i="21"/>
  <c r="L37" i="21"/>
  <c r="L44" i="21" s="1"/>
  <c r="K37" i="21"/>
  <c r="K44" i="21" s="1"/>
  <c r="J37" i="21"/>
  <c r="I37" i="21"/>
  <c r="H37" i="21"/>
  <c r="G37" i="21"/>
  <c r="G44" i="21" s="1"/>
  <c r="F37" i="21"/>
  <c r="E37" i="21"/>
  <c r="D37" i="21"/>
  <c r="D44" i="21" s="1"/>
  <c r="C37" i="21"/>
  <c r="C44" i="21" s="1"/>
  <c r="J26" i="21"/>
  <c r="H26" i="21"/>
  <c r="H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C26" i="21" s="1"/>
  <c r="C45" i="21" s="1"/>
  <c r="AA13" i="21"/>
  <c r="Y13" i="21"/>
  <c r="X13" i="21"/>
  <c r="Z13" i="21" s="1"/>
  <c r="W13" i="21"/>
  <c r="V13" i="21"/>
  <c r="U13" i="21"/>
  <c r="U26" i="21" s="1"/>
  <c r="T13" i="21"/>
  <c r="T26" i="21" s="1"/>
  <c r="T45" i="21" s="1"/>
  <c r="S13" i="21"/>
  <c r="R13" i="21"/>
  <c r="R26" i="21" s="1"/>
  <c r="Q13" i="21"/>
  <c r="P13" i="21"/>
  <c r="P26" i="21" s="1"/>
  <c r="P45" i="21" s="1"/>
  <c r="O13" i="21"/>
  <c r="N13" i="21"/>
  <c r="M13" i="21"/>
  <c r="M26" i="21" s="1"/>
  <c r="L13" i="21"/>
  <c r="L26" i="21" s="1"/>
  <c r="L45" i="21" s="1"/>
  <c r="K13" i="21"/>
  <c r="J13" i="21"/>
  <c r="I13" i="21"/>
  <c r="H13" i="21"/>
  <c r="G13" i="21"/>
  <c r="F13" i="21"/>
  <c r="E13" i="21"/>
  <c r="E26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O44" i="22"/>
  <c r="N44" i="22"/>
  <c r="AA43" i="22"/>
  <c r="Y43" i="22"/>
  <c r="X43" i="22"/>
  <c r="W43" i="22"/>
  <c r="V43" i="22"/>
  <c r="U43" i="22"/>
  <c r="T43" i="22"/>
  <c r="S43" i="22"/>
  <c r="R43" i="22"/>
  <c r="Q43" i="22"/>
  <c r="P43" i="22"/>
  <c r="P44" i="22" s="1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Z37" i="22" s="1"/>
  <c r="X37" i="22"/>
  <c r="W37" i="22"/>
  <c r="V37" i="22"/>
  <c r="V44" i="22" s="1"/>
  <c r="U37" i="22"/>
  <c r="U44" i="22" s="1"/>
  <c r="T37" i="22"/>
  <c r="S37" i="22"/>
  <c r="S44" i="22" s="1"/>
  <c r="R37" i="22"/>
  <c r="R44" i="22" s="1"/>
  <c r="Q37" i="22"/>
  <c r="P37" i="22"/>
  <c r="O37" i="22"/>
  <c r="N37" i="22"/>
  <c r="M37" i="22"/>
  <c r="M44" i="22" s="1"/>
  <c r="L37" i="22"/>
  <c r="K37" i="22"/>
  <c r="K44" i="22" s="1"/>
  <c r="J37" i="22"/>
  <c r="J44" i="22" s="1"/>
  <c r="I37" i="22"/>
  <c r="H37" i="22"/>
  <c r="G37" i="22"/>
  <c r="G44" i="22" s="1"/>
  <c r="F37" i="22"/>
  <c r="F44" i="22" s="1"/>
  <c r="E37" i="22"/>
  <c r="E44" i="22" s="1"/>
  <c r="D37" i="22"/>
  <c r="C37" i="22"/>
  <c r="C44" i="22" s="1"/>
  <c r="X26" i="22"/>
  <c r="P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W26" i="22" s="1"/>
  <c r="W45" i="22" s="1"/>
  <c r="V13" i="22"/>
  <c r="U13" i="22"/>
  <c r="T13" i="22"/>
  <c r="T26" i="22" s="1"/>
  <c r="S13" i="22"/>
  <c r="S26" i="22" s="1"/>
  <c r="R13" i="22"/>
  <c r="R26" i="22" s="1"/>
  <c r="R45" i="22" s="1"/>
  <c r="Q13" i="22"/>
  <c r="Q26" i="22" s="1"/>
  <c r="P13" i="22"/>
  <c r="O13" i="22"/>
  <c r="O26" i="22" s="1"/>
  <c r="N13" i="22"/>
  <c r="M13" i="22"/>
  <c r="M26" i="22" s="1"/>
  <c r="L13" i="22"/>
  <c r="L26" i="22" s="1"/>
  <c r="K13" i="22"/>
  <c r="K26" i="22" s="1"/>
  <c r="J13" i="22"/>
  <c r="I13" i="22"/>
  <c r="H13" i="22"/>
  <c r="H26" i="22" s="1"/>
  <c r="G13" i="22"/>
  <c r="G26" i="22" s="1"/>
  <c r="F13" i="22"/>
  <c r="E13" i="22"/>
  <c r="E26" i="22" s="1"/>
  <c r="D13" i="22"/>
  <c r="D26" i="22" s="1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Y44" i="23" s="1"/>
  <c r="X37" i="23"/>
  <c r="X44" i="23" s="1"/>
  <c r="Z44" i="23" s="1"/>
  <c r="W37" i="23"/>
  <c r="W44" i="23" s="1"/>
  <c r="V37" i="23"/>
  <c r="U37" i="23"/>
  <c r="T37" i="23"/>
  <c r="T44" i="23" s="1"/>
  <c r="S37" i="23"/>
  <c r="R37" i="23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I37" i="23"/>
  <c r="H37" i="23"/>
  <c r="G37" i="23"/>
  <c r="G44" i="23" s="1"/>
  <c r="G45" i="23" s="1"/>
  <c r="F37" i="23"/>
  <c r="E37" i="23"/>
  <c r="D37" i="23"/>
  <c r="D44" i="23" s="1"/>
  <c r="C37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J26" i="23" s="1"/>
  <c r="I25" i="23"/>
  <c r="H25" i="23"/>
  <c r="G25" i="23"/>
  <c r="F25" i="23"/>
  <c r="E25" i="23"/>
  <c r="D25" i="23"/>
  <c r="C25" i="23"/>
  <c r="AA13" i="23"/>
  <c r="Y13" i="23"/>
  <c r="X13" i="23"/>
  <c r="Z13" i="23" s="1"/>
  <c r="W13" i="23"/>
  <c r="W26" i="23" s="1"/>
  <c r="W45" i="23" s="1"/>
  <c r="V13" i="23"/>
  <c r="V26" i="23" s="1"/>
  <c r="U13" i="23"/>
  <c r="U26" i="23" s="1"/>
  <c r="T13" i="23"/>
  <c r="T26" i="23" s="1"/>
  <c r="T45" i="23" s="1"/>
  <c r="S13" i="23"/>
  <c r="S26" i="23" s="1"/>
  <c r="R13" i="23"/>
  <c r="Q13" i="23"/>
  <c r="P13" i="23"/>
  <c r="P26" i="23" s="1"/>
  <c r="P45" i="23" s="1"/>
  <c r="O13" i="23"/>
  <c r="O26" i="23" s="1"/>
  <c r="N13" i="23"/>
  <c r="N26" i="23" s="1"/>
  <c r="M13" i="23"/>
  <c r="L13" i="23"/>
  <c r="L26" i="23" s="1"/>
  <c r="L45" i="23" s="1"/>
  <c r="K13" i="23"/>
  <c r="K26" i="23" s="1"/>
  <c r="K45" i="23" s="1"/>
  <c r="J13" i="23"/>
  <c r="I13" i="23"/>
  <c r="H13" i="23"/>
  <c r="H26" i="23" s="1"/>
  <c r="G13" i="23"/>
  <c r="G26" i="23" s="1"/>
  <c r="F13" i="23"/>
  <c r="F26" i="23" s="1"/>
  <c r="E13" i="23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AA25" i="24"/>
  <c r="Z25" i="24"/>
  <c r="Y25" i="24"/>
  <c r="Y26" i="24" s="1"/>
  <c r="Y45" i="24" s="1"/>
  <c r="X25" i="24"/>
  <c r="W25" i="24"/>
  <c r="V25" i="24"/>
  <c r="U25" i="24"/>
  <c r="T25" i="24"/>
  <c r="S25" i="24"/>
  <c r="R25" i="24"/>
  <c r="Q25" i="24"/>
  <c r="Q26" i="24" s="1"/>
  <c r="Q45" i="24" s="1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Z13" i="24"/>
  <c r="Y13" i="24"/>
  <c r="X13" i="24"/>
  <c r="X26" i="24" s="1"/>
  <c r="W13" i="24"/>
  <c r="W26" i="24" s="1"/>
  <c r="V13" i="24"/>
  <c r="V26" i="24" s="1"/>
  <c r="U13" i="24"/>
  <c r="T13" i="24"/>
  <c r="T26" i="24" s="1"/>
  <c r="S13" i="24"/>
  <c r="S26" i="24" s="1"/>
  <c r="S45" i="24" s="1"/>
  <c r="R13" i="24"/>
  <c r="Q13" i="24"/>
  <c r="P13" i="24"/>
  <c r="P26" i="24" s="1"/>
  <c r="O13" i="24"/>
  <c r="O26" i="24" s="1"/>
  <c r="N13" i="24"/>
  <c r="N26" i="24" s="1"/>
  <c r="M13" i="24"/>
  <c r="L13" i="24"/>
  <c r="L26" i="24" s="1"/>
  <c r="K13" i="24"/>
  <c r="K26" i="24" s="1"/>
  <c r="K45" i="24" s="1"/>
  <c r="J13" i="24"/>
  <c r="I13" i="24"/>
  <c r="H13" i="24"/>
  <c r="H26" i="24" s="1"/>
  <c r="G13" i="24"/>
  <c r="G26" i="24" s="1"/>
  <c r="F13" i="24"/>
  <c r="F26" i="24" s="1"/>
  <c r="E13" i="24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E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X26" i="25"/>
  <c r="AA25" i="25"/>
  <c r="Z25" i="25"/>
  <c r="Y25" i="25"/>
  <c r="Y26" i="25" s="1"/>
  <c r="Y4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I26" i="25" s="1"/>
  <c r="I45" i="25" s="1"/>
  <c r="H25" i="25"/>
  <c r="G25" i="25"/>
  <c r="F25" i="25"/>
  <c r="E25" i="25"/>
  <c r="D25" i="25"/>
  <c r="C25" i="25"/>
  <c r="AA13" i="25"/>
  <c r="AA26" i="25" s="1"/>
  <c r="Z13" i="25"/>
  <c r="Y13" i="25"/>
  <c r="X13" i="25"/>
  <c r="W13" i="25"/>
  <c r="W26" i="25" s="1"/>
  <c r="V13" i="25"/>
  <c r="V26" i="25" s="1"/>
  <c r="U13" i="25"/>
  <c r="T13" i="25"/>
  <c r="T26" i="25" s="1"/>
  <c r="T45" i="25" s="1"/>
  <c r="S13" i="25"/>
  <c r="S26" i="25" s="1"/>
  <c r="S45" i="25" s="1"/>
  <c r="R13" i="25"/>
  <c r="Q13" i="25"/>
  <c r="Q26" i="25" s="1"/>
  <c r="Q45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K26" i="25" s="1"/>
  <c r="K45" i="25" s="1"/>
  <c r="J13" i="25"/>
  <c r="I13" i="25"/>
  <c r="H13" i="25"/>
  <c r="H26" i="25" s="1"/>
  <c r="H45" i="25" s="1"/>
  <c r="G13" i="25"/>
  <c r="G26" i="25" s="1"/>
  <c r="F13" i="25"/>
  <c r="F26" i="25" s="1"/>
  <c r="E13" i="25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E44" i="26"/>
  <c r="AA43" i="26"/>
  <c r="Y43" i="26"/>
  <c r="X43" i="26"/>
  <c r="W43" i="26"/>
  <c r="V43" i="26"/>
  <c r="U43" i="26"/>
  <c r="T43" i="26"/>
  <c r="S43" i="26"/>
  <c r="R43" i="26"/>
  <c r="R44" i="26" s="1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U37" i="26"/>
  <c r="U44" i="26" s="1"/>
  <c r="T37" i="26"/>
  <c r="T44" i="26" s="1"/>
  <c r="S37" i="26"/>
  <c r="R37" i="26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E37" i="26"/>
  <c r="D37" i="26"/>
  <c r="D44" i="26" s="1"/>
  <c r="C37" i="26"/>
  <c r="C44" i="26" s="1"/>
  <c r="X26" i="26"/>
  <c r="H26" i="26"/>
  <c r="H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D26" i="26" s="1"/>
  <c r="C25" i="26"/>
  <c r="AA13" i="26"/>
  <c r="Y13" i="26"/>
  <c r="X13" i="26"/>
  <c r="Z13" i="26" s="1"/>
  <c r="W13" i="26"/>
  <c r="W26" i="26" s="1"/>
  <c r="V13" i="26"/>
  <c r="U13" i="26"/>
  <c r="U26" i="26" s="1"/>
  <c r="T13" i="26"/>
  <c r="S13" i="26"/>
  <c r="R13" i="26"/>
  <c r="R26" i="26" s="1"/>
  <c r="Q13" i="26"/>
  <c r="Q26" i="26" s="1"/>
  <c r="Q45" i="26" s="1"/>
  <c r="P13" i="26"/>
  <c r="P26" i="26" s="1"/>
  <c r="P45" i="26" s="1"/>
  <c r="O13" i="26"/>
  <c r="O26" i="26" s="1"/>
  <c r="N13" i="26"/>
  <c r="M13" i="26"/>
  <c r="L13" i="26"/>
  <c r="K13" i="26"/>
  <c r="J13" i="26"/>
  <c r="J26" i="26" s="1"/>
  <c r="I13" i="26"/>
  <c r="I26" i="26" s="1"/>
  <c r="I45" i="26" s="1"/>
  <c r="H13" i="26"/>
  <c r="G13" i="26"/>
  <c r="G26" i="26" s="1"/>
  <c r="F13" i="26"/>
  <c r="E13" i="26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Q44" i="27"/>
  <c r="M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AA25" i="27"/>
  <c r="Y25" i="27"/>
  <c r="Y26" i="27" s="1"/>
  <c r="X25" i="27"/>
  <c r="Z25" i="27" s="1"/>
  <c r="W25" i="27"/>
  <c r="V25" i="27"/>
  <c r="U25" i="27"/>
  <c r="T25" i="27"/>
  <c r="S25" i="27"/>
  <c r="R25" i="27"/>
  <c r="Q25" i="27"/>
  <c r="P25" i="27"/>
  <c r="P26" i="27" s="1"/>
  <c r="P45" i="27" s="1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Z13" i="27"/>
  <c r="Y13" i="27"/>
  <c r="X13" i="27"/>
  <c r="W13" i="27"/>
  <c r="W26" i="27" s="1"/>
  <c r="V13" i="27"/>
  <c r="U13" i="27"/>
  <c r="U26" i="27" s="1"/>
  <c r="U45" i="27" s="1"/>
  <c r="T13" i="27"/>
  <c r="T26" i="27" s="1"/>
  <c r="S13" i="27"/>
  <c r="R13" i="27"/>
  <c r="R26" i="27" s="1"/>
  <c r="R45" i="27" s="1"/>
  <c r="Q13" i="27"/>
  <c r="Q26" i="27" s="1"/>
  <c r="Q45" i="27" s="1"/>
  <c r="P13" i="27"/>
  <c r="O13" i="27"/>
  <c r="O26" i="27" s="1"/>
  <c r="N13" i="27"/>
  <c r="M13" i="27"/>
  <c r="L13" i="27"/>
  <c r="L26" i="27" s="1"/>
  <c r="K13" i="27"/>
  <c r="J13" i="27"/>
  <c r="J26" i="27" s="1"/>
  <c r="J45" i="27" s="1"/>
  <c r="I13" i="27"/>
  <c r="H13" i="27"/>
  <c r="G13" i="27"/>
  <c r="G26" i="27" s="1"/>
  <c r="F13" i="27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V44" i="28"/>
  <c r="AA43" i="28"/>
  <c r="Y43" i="28"/>
  <c r="Y44" i="28" s="1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Z37" i="28"/>
  <c r="Y37" i="28"/>
  <c r="X37" i="28"/>
  <c r="W37" i="28"/>
  <c r="V37" i="28"/>
  <c r="U37" i="28"/>
  <c r="U44" i="28" s="1"/>
  <c r="T37" i="28"/>
  <c r="T44" i="28" s="1"/>
  <c r="S37" i="28"/>
  <c r="R37" i="28"/>
  <c r="R44" i="28" s="1"/>
  <c r="Q37" i="28"/>
  <c r="P37" i="28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AA26" i="28"/>
  <c r="E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D26" i="28" s="1"/>
  <c r="D45" i="28" s="1"/>
  <c r="C25" i="28"/>
  <c r="AA13" i="28"/>
  <c r="Y13" i="28"/>
  <c r="X13" i="28"/>
  <c r="X26" i="28" s="1"/>
  <c r="Z26" i="28" s="1"/>
  <c r="W13" i="28"/>
  <c r="W26" i="28" s="1"/>
  <c r="V13" i="28"/>
  <c r="U13" i="28"/>
  <c r="T13" i="28"/>
  <c r="T26" i="28" s="1"/>
  <c r="T45" i="28" s="1"/>
  <c r="S13" i="28"/>
  <c r="S26" i="28" s="1"/>
  <c r="R13" i="28"/>
  <c r="R26" i="28" s="1"/>
  <c r="Q13" i="28"/>
  <c r="P13" i="28"/>
  <c r="P26" i="28" s="1"/>
  <c r="O13" i="28"/>
  <c r="O26" i="28" s="1"/>
  <c r="N13" i="28"/>
  <c r="M13" i="28"/>
  <c r="M26" i="28" s="1"/>
  <c r="L13" i="28"/>
  <c r="K13" i="28"/>
  <c r="K26" i="28" s="1"/>
  <c r="J13" i="28"/>
  <c r="J26" i="28" s="1"/>
  <c r="I13" i="28"/>
  <c r="H13" i="28"/>
  <c r="H26" i="28" s="1"/>
  <c r="G13" i="28"/>
  <c r="G26" i="28" s="1"/>
  <c r="G45" i="28" s="1"/>
  <c r="F13" i="28"/>
  <c r="E13" i="28"/>
  <c r="D13" i="28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H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U37" i="29"/>
  <c r="U44" i="29" s="1"/>
  <c r="T37" i="29"/>
  <c r="T44" i="29" s="1"/>
  <c r="S37" i="29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G37" i="29"/>
  <c r="G44" i="29" s="1"/>
  <c r="F37" i="29"/>
  <c r="E37" i="29"/>
  <c r="E44" i="29" s="1"/>
  <c r="D37" i="29"/>
  <c r="D44" i="29" s="1"/>
  <c r="C37" i="29"/>
  <c r="E26" i="29"/>
  <c r="E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K26" i="29" s="1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Z26" i="29" s="1"/>
  <c r="W13" i="29"/>
  <c r="W26" i="29" s="1"/>
  <c r="W45" i="29" s="1"/>
  <c r="V13" i="29"/>
  <c r="U13" i="29"/>
  <c r="U26" i="29" s="1"/>
  <c r="U45" i="29" s="1"/>
  <c r="T13" i="29"/>
  <c r="T26" i="29" s="1"/>
  <c r="T45" i="29" s="1"/>
  <c r="S13" i="29"/>
  <c r="R13" i="29"/>
  <c r="Q13" i="29"/>
  <c r="Q26" i="29" s="1"/>
  <c r="P13" i="29"/>
  <c r="P26" i="29" s="1"/>
  <c r="O13" i="29"/>
  <c r="O26" i="29" s="1"/>
  <c r="N13" i="29"/>
  <c r="M13" i="29"/>
  <c r="L13" i="29"/>
  <c r="K13" i="29"/>
  <c r="J13" i="29"/>
  <c r="J26" i="29" s="1"/>
  <c r="I13" i="29"/>
  <c r="H13" i="29"/>
  <c r="G13" i="29"/>
  <c r="G26" i="29" s="1"/>
  <c r="G45" i="29" s="1"/>
  <c r="F13" i="29"/>
  <c r="E13" i="29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R44" i="30"/>
  <c r="Q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Y37" i="30"/>
  <c r="Y44" i="30" s="1"/>
  <c r="X37" i="30"/>
  <c r="X44" i="30" s="1"/>
  <c r="Z44" i="30" s="1"/>
  <c r="W37" i="30"/>
  <c r="W44" i="30" s="1"/>
  <c r="V37" i="30"/>
  <c r="U37" i="30"/>
  <c r="T37" i="30"/>
  <c r="T44" i="30" s="1"/>
  <c r="S37" i="30"/>
  <c r="R37" i="30"/>
  <c r="Q37" i="30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G37" i="30"/>
  <c r="F37" i="30"/>
  <c r="F44" i="30" s="1"/>
  <c r="E37" i="30"/>
  <c r="D37" i="30"/>
  <c r="D44" i="30" s="1"/>
  <c r="C37" i="30"/>
  <c r="I26" i="30"/>
  <c r="H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W45" i="30" s="1"/>
  <c r="V13" i="30"/>
  <c r="V26" i="30" s="1"/>
  <c r="U13" i="30"/>
  <c r="U26" i="30" s="1"/>
  <c r="T13" i="30"/>
  <c r="T26" i="30" s="1"/>
  <c r="T45" i="30" s="1"/>
  <c r="S13" i="30"/>
  <c r="S26" i="30" s="1"/>
  <c r="R13" i="30"/>
  <c r="R26" i="30" s="1"/>
  <c r="Q13" i="30"/>
  <c r="Q26" i="30" s="1"/>
  <c r="P13" i="30"/>
  <c r="O13" i="30"/>
  <c r="O26" i="30" s="1"/>
  <c r="N13" i="30"/>
  <c r="N26" i="30" s="1"/>
  <c r="M13" i="30"/>
  <c r="M26" i="30" s="1"/>
  <c r="L13" i="30"/>
  <c r="L26" i="30" s="1"/>
  <c r="L45" i="30" s="1"/>
  <c r="K13" i="30"/>
  <c r="J13" i="30"/>
  <c r="J26" i="30" s="1"/>
  <c r="I13" i="30"/>
  <c r="H13" i="30"/>
  <c r="G13" i="30"/>
  <c r="G26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I37" i="31"/>
  <c r="H37" i="31"/>
  <c r="H44" i="31" s="1"/>
  <c r="G37" i="31"/>
  <c r="G44" i="31" s="1"/>
  <c r="F37" i="31"/>
  <c r="E37" i="3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W13" i="31"/>
  <c r="V13" i="31"/>
  <c r="V26" i="31" s="1"/>
  <c r="V45" i="31" s="1"/>
  <c r="U13" i="31"/>
  <c r="U26" i="31" s="1"/>
  <c r="T13" i="31"/>
  <c r="S13" i="31"/>
  <c r="S26" i="31" s="1"/>
  <c r="S45" i="31" s="1"/>
  <c r="R13" i="31"/>
  <c r="Q13" i="31"/>
  <c r="Q26" i="31" s="1"/>
  <c r="Q45" i="31" s="1"/>
  <c r="P13" i="31"/>
  <c r="O13" i="31"/>
  <c r="O26" i="31" s="1"/>
  <c r="N13" i="31"/>
  <c r="N26" i="31" s="1"/>
  <c r="M13" i="31"/>
  <c r="M26" i="31" s="1"/>
  <c r="L13" i="31"/>
  <c r="K13" i="31"/>
  <c r="K26" i="31" s="1"/>
  <c r="J13" i="31"/>
  <c r="J26" i="31" s="1"/>
  <c r="I13" i="31"/>
  <c r="I26" i="31" s="1"/>
  <c r="H13" i="31"/>
  <c r="G13" i="31"/>
  <c r="G26" i="31" s="1"/>
  <c r="F13" i="31"/>
  <c r="F26" i="31" s="1"/>
  <c r="E13" i="31"/>
  <c r="E26" i="31" s="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X44" i="32"/>
  <c r="Z44" i="32" s="1"/>
  <c r="D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E44" i="32" s="1"/>
  <c r="D37" i="32"/>
  <c r="C37" i="32"/>
  <c r="C44" i="32" s="1"/>
  <c r="X26" i="32"/>
  <c r="X45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Z13" i="32"/>
  <c r="Y13" i="32"/>
  <c r="X13" i="32"/>
  <c r="W13" i="32"/>
  <c r="W26" i="32" s="1"/>
  <c r="V13" i="32"/>
  <c r="V26" i="32" s="1"/>
  <c r="U13" i="32"/>
  <c r="U26" i="32" s="1"/>
  <c r="T13" i="32"/>
  <c r="S13" i="32"/>
  <c r="R13" i="32"/>
  <c r="R26" i="32" s="1"/>
  <c r="Q13" i="32"/>
  <c r="P13" i="32"/>
  <c r="P26" i="32" s="1"/>
  <c r="P45" i="32" s="1"/>
  <c r="O13" i="32"/>
  <c r="O26" i="32" s="1"/>
  <c r="N13" i="32"/>
  <c r="N26" i="32" s="1"/>
  <c r="M13" i="32"/>
  <c r="M26" i="32" s="1"/>
  <c r="L13" i="32"/>
  <c r="K13" i="32"/>
  <c r="J13" i="32"/>
  <c r="J26" i="32" s="1"/>
  <c r="I13" i="32"/>
  <c r="H13" i="32"/>
  <c r="H26" i="32" s="1"/>
  <c r="H45" i="32" s="1"/>
  <c r="G13" i="32"/>
  <c r="G26" i="32" s="1"/>
  <c r="F13" i="32"/>
  <c r="F26" i="32" s="1"/>
  <c r="E13" i="32"/>
  <c r="E26" i="32" s="1"/>
  <c r="D13" i="32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Z37" i="33" s="1"/>
  <c r="W37" i="33"/>
  <c r="W44" i="33" s="1"/>
  <c r="V37" i="33"/>
  <c r="V44" i="33" s="1"/>
  <c r="U37" i="33"/>
  <c r="T37" i="33"/>
  <c r="T44" i="33" s="1"/>
  <c r="S37" i="33"/>
  <c r="S44" i="33" s="1"/>
  <c r="R37" i="33"/>
  <c r="R44" i="33" s="1"/>
  <c r="Q37" i="33"/>
  <c r="P37" i="33"/>
  <c r="P44" i="33" s="1"/>
  <c r="O37" i="33"/>
  <c r="O44" i="33" s="1"/>
  <c r="N37" i="33"/>
  <c r="N44" i="33" s="1"/>
  <c r="N45" i="33" s="1"/>
  <c r="M37" i="33"/>
  <c r="L37" i="33"/>
  <c r="L44" i="33" s="1"/>
  <c r="K37" i="33"/>
  <c r="K44" i="33" s="1"/>
  <c r="J37" i="33"/>
  <c r="J44" i="33" s="1"/>
  <c r="I37" i="33"/>
  <c r="H37" i="33"/>
  <c r="G37" i="33"/>
  <c r="F37" i="33"/>
  <c r="F44" i="33" s="1"/>
  <c r="E37" i="33"/>
  <c r="D37" i="33"/>
  <c r="D44" i="33" s="1"/>
  <c r="C37" i="33"/>
  <c r="C44" i="33" s="1"/>
  <c r="X26" i="33"/>
  <c r="W26" i="33"/>
  <c r="W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H26" i="33" s="1"/>
  <c r="G25" i="33"/>
  <c r="F25" i="33"/>
  <c r="E25" i="33"/>
  <c r="D25" i="33"/>
  <c r="C25" i="33"/>
  <c r="AA13" i="33"/>
  <c r="AA26" i="33" s="1"/>
  <c r="Y13" i="33"/>
  <c r="Z13" i="33" s="1"/>
  <c r="X13" i="33"/>
  <c r="W13" i="33"/>
  <c r="V13" i="33"/>
  <c r="V26" i="33" s="1"/>
  <c r="V45" i="33" s="1"/>
  <c r="U13" i="33"/>
  <c r="T13" i="33"/>
  <c r="T26" i="33" s="1"/>
  <c r="T45" i="33" s="1"/>
  <c r="S13" i="33"/>
  <c r="S26" i="33" s="1"/>
  <c r="S45" i="33" s="1"/>
  <c r="R13" i="33"/>
  <c r="R26" i="33" s="1"/>
  <c r="Q13" i="33"/>
  <c r="Q26" i="33" s="1"/>
  <c r="P13" i="33"/>
  <c r="P26" i="33" s="1"/>
  <c r="O13" i="33"/>
  <c r="O26" i="33" s="1"/>
  <c r="N13" i="33"/>
  <c r="N26" i="33" s="1"/>
  <c r="M13" i="33"/>
  <c r="L13" i="33"/>
  <c r="L26" i="33" s="1"/>
  <c r="K13" i="33"/>
  <c r="K26" i="33" s="1"/>
  <c r="K45" i="33" s="1"/>
  <c r="J13" i="33"/>
  <c r="J26" i="33" s="1"/>
  <c r="I13" i="33"/>
  <c r="I26" i="33" s="1"/>
  <c r="H13" i="33"/>
  <c r="G13" i="33"/>
  <c r="G26" i="33" s="1"/>
  <c r="F13" i="33"/>
  <c r="F26" i="33" s="1"/>
  <c r="F45" i="33" s="1"/>
  <c r="E13" i="33"/>
  <c r="D13" i="33"/>
  <c r="D26" i="33" s="1"/>
  <c r="D45" i="33" s="1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X44" i="34"/>
  <c r="Z44" i="34" s="1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Z37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Q37" i="34"/>
  <c r="Q44" i="34" s="1"/>
  <c r="P37" i="34"/>
  <c r="O37" i="34"/>
  <c r="O44" i="34" s="1"/>
  <c r="O45" i="34" s="1"/>
  <c r="N37" i="34"/>
  <c r="N44" i="34" s="1"/>
  <c r="M37" i="34"/>
  <c r="L37" i="34"/>
  <c r="L44" i="34" s="1"/>
  <c r="K37" i="34"/>
  <c r="K44" i="34" s="1"/>
  <c r="J37" i="34"/>
  <c r="I37" i="34"/>
  <c r="H37" i="34"/>
  <c r="G37" i="34"/>
  <c r="G44" i="34" s="1"/>
  <c r="F37" i="34"/>
  <c r="F44" i="34" s="1"/>
  <c r="E37" i="34"/>
  <c r="D37" i="34"/>
  <c r="D44" i="34" s="1"/>
  <c r="C37" i="34"/>
  <c r="C44" i="34" s="1"/>
  <c r="G26" i="34"/>
  <c r="G45" i="34" s="1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Z13" i="34" s="1"/>
  <c r="W13" i="34"/>
  <c r="W26" i="34" s="1"/>
  <c r="V13" i="34"/>
  <c r="V26" i="34" s="1"/>
  <c r="U13" i="34"/>
  <c r="T13" i="34"/>
  <c r="T26" i="34" s="1"/>
  <c r="T45" i="34" s="1"/>
  <c r="S13" i="34"/>
  <c r="R13" i="34"/>
  <c r="Q13" i="34"/>
  <c r="Q26" i="34" s="1"/>
  <c r="P13" i="34"/>
  <c r="O13" i="34"/>
  <c r="O26" i="34" s="1"/>
  <c r="N13" i="34"/>
  <c r="N26" i="34" s="1"/>
  <c r="M13" i="34"/>
  <c r="L13" i="34"/>
  <c r="L26" i="34" s="1"/>
  <c r="L45" i="34" s="1"/>
  <c r="K13" i="34"/>
  <c r="J13" i="34"/>
  <c r="J26" i="34" s="1"/>
  <c r="I13" i="34"/>
  <c r="I26" i="34" s="1"/>
  <c r="H13" i="34"/>
  <c r="H26" i="34" s="1"/>
  <c r="G13" i="34"/>
  <c r="F13" i="34"/>
  <c r="F26" i="34" s="1"/>
  <c r="E13" i="34"/>
  <c r="D13" i="34"/>
  <c r="D26" i="34" s="1"/>
  <c r="D45" i="34" s="1"/>
  <c r="C13" i="34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Q44" i="35"/>
  <c r="D44" i="35"/>
  <c r="AA43" i="35"/>
  <c r="Y43" i="35"/>
  <c r="X43" i="35"/>
  <c r="Z43" i="35" s="1"/>
  <c r="W43" i="35"/>
  <c r="V43" i="35"/>
  <c r="V44" i="35" s="1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U37" i="35"/>
  <c r="U44" i="35" s="1"/>
  <c r="T37" i="35"/>
  <c r="T44" i="35" s="1"/>
  <c r="S37" i="35"/>
  <c r="S44" i="35" s="1"/>
  <c r="R37" i="35"/>
  <c r="Q37" i="35"/>
  <c r="P37" i="35"/>
  <c r="P44" i="35" s="1"/>
  <c r="O37" i="35"/>
  <c r="N37" i="35"/>
  <c r="M37" i="35"/>
  <c r="M44" i="35" s="1"/>
  <c r="L37" i="35"/>
  <c r="L44" i="35" s="1"/>
  <c r="K37" i="35"/>
  <c r="K44" i="35" s="1"/>
  <c r="J37" i="35"/>
  <c r="I37" i="35"/>
  <c r="H37" i="35"/>
  <c r="H44" i="35" s="1"/>
  <c r="G37" i="35"/>
  <c r="G44" i="35" s="1"/>
  <c r="F37" i="35"/>
  <c r="E37" i="35"/>
  <c r="D37" i="35"/>
  <c r="C37" i="35"/>
  <c r="C44" i="35" s="1"/>
  <c r="R26" i="35"/>
  <c r="Q26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Z13" i="35" s="1"/>
  <c r="X13" i="35"/>
  <c r="X26" i="35" s="1"/>
  <c r="W13" i="35"/>
  <c r="W26" i="35" s="1"/>
  <c r="V13" i="35"/>
  <c r="U13" i="35"/>
  <c r="U26" i="35" s="1"/>
  <c r="U45" i="35" s="1"/>
  <c r="T13" i="35"/>
  <c r="T26" i="35" s="1"/>
  <c r="T45" i="35" s="1"/>
  <c r="S13" i="35"/>
  <c r="S26" i="35" s="1"/>
  <c r="R13" i="35"/>
  <c r="Q13" i="35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L45" i="35" s="1"/>
  <c r="K13" i="35"/>
  <c r="K26" i="35" s="1"/>
  <c r="J13" i="35"/>
  <c r="J26" i="35" s="1"/>
  <c r="I13" i="35"/>
  <c r="I26" i="35" s="1"/>
  <c r="H13" i="35"/>
  <c r="H26" i="35" s="1"/>
  <c r="G13" i="35"/>
  <c r="G26" i="35" s="1"/>
  <c r="F13" i="35"/>
  <c r="F26" i="35" s="1"/>
  <c r="E13" i="35"/>
  <c r="E26" i="35" s="1"/>
  <c r="D13" i="35"/>
  <c r="D26" i="35" s="1"/>
  <c r="C13" i="35"/>
  <c r="AA50" i="36"/>
  <c r="Y50" i="36"/>
  <c r="Z50" i="36" s="1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I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W37" i="36"/>
  <c r="W44" i="36" s="1"/>
  <c r="V37" i="36"/>
  <c r="V44" i="36" s="1"/>
  <c r="U37" i="36"/>
  <c r="U44" i="36" s="1"/>
  <c r="T37" i="36"/>
  <c r="S37" i="36"/>
  <c r="R37" i="36"/>
  <c r="Q37" i="36"/>
  <c r="P37" i="36"/>
  <c r="P44" i="36" s="1"/>
  <c r="O37" i="36"/>
  <c r="O44" i="36" s="1"/>
  <c r="N37" i="36"/>
  <c r="M37" i="36"/>
  <c r="L37" i="36"/>
  <c r="K37" i="36"/>
  <c r="K44" i="36" s="1"/>
  <c r="J37" i="36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Y26" i="36"/>
  <c r="O26" i="36"/>
  <c r="O45" i="36" s="1"/>
  <c r="F26" i="36"/>
  <c r="F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Z13" i="36" s="1"/>
  <c r="W13" i="36"/>
  <c r="W26" i="36" s="1"/>
  <c r="W45" i="36" s="1"/>
  <c r="V13" i="36"/>
  <c r="V26" i="36" s="1"/>
  <c r="U13" i="36"/>
  <c r="T13" i="36"/>
  <c r="T26" i="36" s="1"/>
  <c r="T45" i="36" s="1"/>
  <c r="S13" i="36"/>
  <c r="S26" i="36" s="1"/>
  <c r="R13" i="36"/>
  <c r="R26" i="36" s="1"/>
  <c r="Q13" i="36"/>
  <c r="Q26" i="36" s="1"/>
  <c r="P13" i="36"/>
  <c r="P26" i="36" s="1"/>
  <c r="O13" i="36"/>
  <c r="N13" i="36"/>
  <c r="N26" i="36" s="1"/>
  <c r="M13" i="36"/>
  <c r="L13" i="36"/>
  <c r="L26" i="36" s="1"/>
  <c r="K13" i="36"/>
  <c r="K26" i="36" s="1"/>
  <c r="J13" i="36"/>
  <c r="I13" i="36"/>
  <c r="H13" i="36"/>
  <c r="G13" i="36"/>
  <c r="F13" i="36"/>
  <c r="E13" i="36"/>
  <c r="D13" i="36"/>
  <c r="D26" i="36" s="1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H44" i="37"/>
  <c r="D44" i="37"/>
  <c r="AA43" i="37"/>
  <c r="Y43" i="37"/>
  <c r="X43" i="37"/>
  <c r="Z43" i="37" s="1"/>
  <c r="W43" i="37"/>
  <c r="V43" i="37"/>
  <c r="U43" i="37"/>
  <c r="T43" i="37"/>
  <c r="T44" i="37" s="1"/>
  <c r="S43" i="37"/>
  <c r="R43" i="37"/>
  <c r="Q43" i="37"/>
  <c r="P43" i="37"/>
  <c r="O43" i="37"/>
  <c r="N43" i="37"/>
  <c r="M43" i="37"/>
  <c r="L43" i="37"/>
  <c r="L44" i="37" s="1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W44" i="37" s="1"/>
  <c r="V37" i="37"/>
  <c r="V44" i="37" s="1"/>
  <c r="U37" i="37"/>
  <c r="U44" i="37" s="1"/>
  <c r="T37" i="37"/>
  <c r="S37" i="37"/>
  <c r="R37" i="37"/>
  <c r="R44" i="37" s="1"/>
  <c r="Q37" i="37"/>
  <c r="P37" i="37"/>
  <c r="O37" i="37"/>
  <c r="O44" i="37" s="1"/>
  <c r="N37" i="37"/>
  <c r="N44" i="37" s="1"/>
  <c r="M37" i="37"/>
  <c r="M44" i="37" s="1"/>
  <c r="L37" i="37"/>
  <c r="K37" i="37"/>
  <c r="J37" i="37"/>
  <c r="J44" i="37" s="1"/>
  <c r="I37" i="37"/>
  <c r="H37" i="37"/>
  <c r="G37" i="37"/>
  <c r="G44" i="37" s="1"/>
  <c r="F37" i="37"/>
  <c r="F44" i="37" s="1"/>
  <c r="E37" i="37"/>
  <c r="E44" i="37" s="1"/>
  <c r="D37" i="37"/>
  <c r="C37" i="37"/>
  <c r="X26" i="37"/>
  <c r="AA25" i="37"/>
  <c r="Y25" i="37"/>
  <c r="Z25" i="37" s="1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I26" i="37" s="1"/>
  <c r="H25" i="37"/>
  <c r="G25" i="37"/>
  <c r="F25" i="37"/>
  <c r="E25" i="37"/>
  <c r="D25" i="37"/>
  <c r="C25" i="37"/>
  <c r="AA13" i="37"/>
  <c r="AA26" i="37" s="1"/>
  <c r="AA45" i="37" s="1"/>
  <c r="Z13" i="37"/>
  <c r="Y13" i="37"/>
  <c r="X13" i="37"/>
  <c r="W13" i="37"/>
  <c r="W26" i="37" s="1"/>
  <c r="V13" i="37"/>
  <c r="V26" i="37" s="1"/>
  <c r="U13" i="37"/>
  <c r="T13" i="37"/>
  <c r="T26" i="37" s="1"/>
  <c r="S13" i="37"/>
  <c r="S26" i="37" s="1"/>
  <c r="R13" i="37"/>
  <c r="R26" i="37" s="1"/>
  <c r="R45" i="37" s="1"/>
  <c r="Q13" i="37"/>
  <c r="P13" i="37"/>
  <c r="O13" i="37"/>
  <c r="O26" i="37" s="1"/>
  <c r="N13" i="37"/>
  <c r="N26" i="37" s="1"/>
  <c r="M13" i="37"/>
  <c r="L13" i="37"/>
  <c r="K13" i="37"/>
  <c r="K26" i="37" s="1"/>
  <c r="J13" i="37"/>
  <c r="J26" i="37" s="1"/>
  <c r="J45" i="37" s="1"/>
  <c r="I13" i="37"/>
  <c r="H13" i="37"/>
  <c r="G13" i="37"/>
  <c r="F13" i="37"/>
  <c r="F26" i="37" s="1"/>
  <c r="E13" i="37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K44" i="38"/>
  <c r="G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P44" i="38" s="1"/>
  <c r="O43" i="38"/>
  <c r="N43" i="38"/>
  <c r="M43" i="38"/>
  <c r="L43" i="38"/>
  <c r="L44" i="38" s="1"/>
  <c r="K43" i="38"/>
  <c r="J43" i="38"/>
  <c r="I43" i="38"/>
  <c r="H43" i="38"/>
  <c r="H44" i="38" s="1"/>
  <c r="G43" i="38"/>
  <c r="F43" i="38"/>
  <c r="E43" i="38"/>
  <c r="D43" i="38"/>
  <c r="D44" i="38" s="1"/>
  <c r="C43" i="38"/>
  <c r="AA37" i="38"/>
  <c r="AA44" i="38" s="1"/>
  <c r="Z37" i="38"/>
  <c r="Y37" i="38"/>
  <c r="Y44" i="38" s="1"/>
  <c r="X37" i="38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O37" i="38"/>
  <c r="N37" i="38"/>
  <c r="N44" i="38" s="1"/>
  <c r="M37" i="38"/>
  <c r="M44" i="38" s="1"/>
  <c r="L37" i="38"/>
  <c r="K37" i="38"/>
  <c r="J37" i="38"/>
  <c r="J44" i="38" s="1"/>
  <c r="I37" i="38"/>
  <c r="I44" i="38" s="1"/>
  <c r="H37" i="38"/>
  <c r="G37" i="38"/>
  <c r="F37" i="38"/>
  <c r="F44" i="38" s="1"/>
  <c r="E37" i="38"/>
  <c r="E44" i="38" s="1"/>
  <c r="D37" i="38"/>
  <c r="C37" i="38"/>
  <c r="C44" i="38" s="1"/>
  <c r="W26" i="38"/>
  <c r="V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W13" i="38"/>
  <c r="V13" i="38"/>
  <c r="U13" i="38"/>
  <c r="U26" i="38" s="1"/>
  <c r="U45" i="38" s="1"/>
  <c r="T13" i="38"/>
  <c r="T26" i="38" s="1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L13" i="38"/>
  <c r="L26" i="38" s="1"/>
  <c r="K13" i="38"/>
  <c r="J13" i="38"/>
  <c r="J26" i="38" s="1"/>
  <c r="I13" i="38"/>
  <c r="I26" i="38" s="1"/>
  <c r="H13" i="38"/>
  <c r="G13" i="38"/>
  <c r="F13" i="38"/>
  <c r="F26" i="38" s="1"/>
  <c r="E13" i="38"/>
  <c r="E26" i="38" s="1"/>
  <c r="E45" i="38" s="1"/>
  <c r="D13" i="38"/>
  <c r="D26" i="38" s="1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G44" i="39"/>
  <c r="AA43" i="39"/>
  <c r="Y43" i="39"/>
  <c r="X43" i="39"/>
  <c r="W43" i="39"/>
  <c r="W44" i="39" s="1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Z37" i="39" s="1"/>
  <c r="W37" i="39"/>
  <c r="V37" i="39"/>
  <c r="V44" i="39" s="1"/>
  <c r="U37" i="39"/>
  <c r="T37" i="39"/>
  <c r="T44" i="39" s="1"/>
  <c r="S37" i="39"/>
  <c r="R37" i="39"/>
  <c r="Q37" i="39"/>
  <c r="Q44" i="39" s="1"/>
  <c r="P37" i="39"/>
  <c r="O37" i="39"/>
  <c r="O44" i="39" s="1"/>
  <c r="N37" i="39"/>
  <c r="N44" i="39" s="1"/>
  <c r="M37" i="39"/>
  <c r="L37" i="39"/>
  <c r="L44" i="39" s="1"/>
  <c r="K37" i="39"/>
  <c r="J37" i="39"/>
  <c r="I37" i="39"/>
  <c r="I44" i="39" s="1"/>
  <c r="H37" i="39"/>
  <c r="G37" i="39"/>
  <c r="F37" i="39"/>
  <c r="F44" i="39" s="1"/>
  <c r="E37" i="39"/>
  <c r="D37" i="39"/>
  <c r="D44" i="39" s="1"/>
  <c r="C37" i="39"/>
  <c r="O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P26" i="39" s="1"/>
  <c r="O25" i="39"/>
  <c r="N25" i="39"/>
  <c r="M25" i="39"/>
  <c r="L25" i="39"/>
  <c r="K25" i="39"/>
  <c r="J25" i="39"/>
  <c r="I25" i="39"/>
  <c r="H25" i="39"/>
  <c r="H26" i="39" s="1"/>
  <c r="G25" i="39"/>
  <c r="F25" i="39"/>
  <c r="E25" i="39"/>
  <c r="D25" i="39"/>
  <c r="C25" i="39"/>
  <c r="AA13" i="39"/>
  <c r="Z13" i="39"/>
  <c r="Y13" i="39"/>
  <c r="X13" i="39"/>
  <c r="W13" i="39"/>
  <c r="W26" i="39" s="1"/>
  <c r="V13" i="39"/>
  <c r="V26" i="39" s="1"/>
  <c r="U13" i="39"/>
  <c r="T13" i="39"/>
  <c r="T26" i="39" s="1"/>
  <c r="S13" i="39"/>
  <c r="R13" i="39"/>
  <c r="R26" i="39" s="1"/>
  <c r="Q13" i="39"/>
  <c r="P13" i="39"/>
  <c r="O13" i="39"/>
  <c r="N13" i="39"/>
  <c r="N26" i="39" s="1"/>
  <c r="M13" i="39"/>
  <c r="L13" i="39"/>
  <c r="L26" i="39" s="1"/>
  <c r="K13" i="39"/>
  <c r="J13" i="39"/>
  <c r="J26" i="39" s="1"/>
  <c r="I13" i="39"/>
  <c r="H13" i="39"/>
  <c r="G13" i="39"/>
  <c r="G26" i="39" s="1"/>
  <c r="G45" i="39" s="1"/>
  <c r="F13" i="39"/>
  <c r="F26" i="39" s="1"/>
  <c r="E13" i="39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O44" i="40"/>
  <c r="L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W37" i="40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O37" i="40"/>
  <c r="N37" i="40"/>
  <c r="N44" i="40" s="1"/>
  <c r="M37" i="40"/>
  <c r="L37" i="40"/>
  <c r="K37" i="40"/>
  <c r="K44" i="40" s="1"/>
  <c r="J37" i="40"/>
  <c r="J44" i="40" s="1"/>
  <c r="I37" i="40"/>
  <c r="I44" i="40" s="1"/>
  <c r="H37" i="40"/>
  <c r="G37" i="40"/>
  <c r="G44" i="40" s="1"/>
  <c r="F37" i="40"/>
  <c r="F44" i="40" s="1"/>
  <c r="E37" i="40"/>
  <c r="D37" i="40"/>
  <c r="D44" i="40" s="1"/>
  <c r="C37" i="40"/>
  <c r="C44" i="40" s="1"/>
  <c r="R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W13" i="40"/>
  <c r="W26" i="40" s="1"/>
  <c r="W45" i="40" s="1"/>
  <c r="V13" i="40"/>
  <c r="V26" i="40" s="1"/>
  <c r="V45" i="40" s="1"/>
  <c r="U13" i="40"/>
  <c r="U26" i="40" s="1"/>
  <c r="T13" i="40"/>
  <c r="T26" i="40" s="1"/>
  <c r="S13" i="40"/>
  <c r="R13" i="40"/>
  <c r="Q13" i="40"/>
  <c r="Q26" i="40" s="1"/>
  <c r="P13" i="40"/>
  <c r="O13" i="40"/>
  <c r="O26" i="40" s="1"/>
  <c r="O45" i="40" s="1"/>
  <c r="N13" i="40"/>
  <c r="N26" i="40" s="1"/>
  <c r="N45" i="40" s="1"/>
  <c r="M13" i="40"/>
  <c r="M26" i="40" s="1"/>
  <c r="L13" i="40"/>
  <c r="L26" i="40" s="1"/>
  <c r="K13" i="40"/>
  <c r="J13" i="40"/>
  <c r="J26" i="40" s="1"/>
  <c r="I13" i="40"/>
  <c r="I26" i="40" s="1"/>
  <c r="H13" i="40"/>
  <c r="G13" i="40"/>
  <c r="G26" i="40" s="1"/>
  <c r="G45" i="40" s="1"/>
  <c r="F13" i="40"/>
  <c r="F26" i="40" s="1"/>
  <c r="F45" i="40" s="1"/>
  <c r="E13" i="40"/>
  <c r="E26" i="40" s="1"/>
  <c r="D13" i="40"/>
  <c r="D26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L44" i="1"/>
  <c r="AA43" i="1"/>
  <c r="Y43" i="1"/>
  <c r="X43" i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O37" i="1"/>
  <c r="N37" i="1"/>
  <c r="N44" i="1" s="1"/>
  <c r="M37" i="1"/>
  <c r="L37" i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D37" i="1"/>
  <c r="D44" i="1" s="1"/>
  <c r="C37" i="1"/>
  <c r="C44" i="1" s="1"/>
  <c r="G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P13" i="1"/>
  <c r="O13" i="1"/>
  <c r="O26" i="1" s="1"/>
  <c r="O45" i="1" s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G13" i="1"/>
  <c r="F13" i="1"/>
  <c r="F26" i="1" s="1"/>
  <c r="E13" i="1"/>
  <c r="E26" i="1" s="1"/>
  <c r="D13" i="1"/>
  <c r="D26" i="1" s="1"/>
  <c r="C13" i="1"/>
  <c r="W45" i="39" l="1"/>
  <c r="W45" i="1"/>
  <c r="Y44" i="40"/>
  <c r="Y45" i="40" s="1"/>
  <c r="AA44" i="40"/>
  <c r="AA45" i="40" s="1"/>
  <c r="Z50" i="37"/>
  <c r="V26" i="35"/>
  <c r="V45" i="35" s="1"/>
  <c r="S44" i="26"/>
  <c r="D45" i="1"/>
  <c r="L45" i="1"/>
  <c r="T45" i="1"/>
  <c r="H26" i="40"/>
  <c r="P26" i="40"/>
  <c r="P45" i="40" s="1"/>
  <c r="D45" i="39"/>
  <c r="L45" i="39"/>
  <c r="T45" i="39"/>
  <c r="C26" i="39"/>
  <c r="K26" i="39"/>
  <c r="S26" i="39"/>
  <c r="E44" i="39"/>
  <c r="M44" i="39"/>
  <c r="U44" i="39"/>
  <c r="F45" i="38"/>
  <c r="N45" i="38"/>
  <c r="T45" i="37"/>
  <c r="O45" i="37"/>
  <c r="AA45" i="36"/>
  <c r="J26" i="36"/>
  <c r="L44" i="36"/>
  <c r="L45" i="36" s="1"/>
  <c r="J26" i="25"/>
  <c r="R26" i="25"/>
  <c r="K26" i="1"/>
  <c r="K45" i="1" s="1"/>
  <c r="K45" i="37"/>
  <c r="I26" i="36"/>
  <c r="I45" i="36" s="1"/>
  <c r="S44" i="36"/>
  <c r="D26" i="29"/>
  <c r="D45" i="29" s="1"/>
  <c r="L26" i="29"/>
  <c r="L45" i="29" s="1"/>
  <c r="M45" i="1"/>
  <c r="U45" i="1"/>
  <c r="H44" i="1"/>
  <c r="P44" i="1"/>
  <c r="Z43" i="1"/>
  <c r="I45" i="40"/>
  <c r="Q45" i="40"/>
  <c r="E26" i="39"/>
  <c r="M26" i="39"/>
  <c r="U26" i="39"/>
  <c r="G26" i="38"/>
  <c r="G45" i="38" s="1"/>
  <c r="E26" i="37"/>
  <c r="E45" i="37" s="1"/>
  <c r="M26" i="37"/>
  <c r="M45" i="37" s="1"/>
  <c r="U26" i="37"/>
  <c r="U45" i="37" s="1"/>
  <c r="D26" i="37"/>
  <c r="D45" i="37" s="1"/>
  <c r="L26" i="37"/>
  <c r="L45" i="37" s="1"/>
  <c r="P44" i="37"/>
  <c r="X44" i="37"/>
  <c r="M44" i="36"/>
  <c r="P45" i="35"/>
  <c r="Z25" i="35"/>
  <c r="I44" i="35"/>
  <c r="AA44" i="34"/>
  <c r="AA45" i="34" s="1"/>
  <c r="J45" i="32"/>
  <c r="R45" i="32"/>
  <c r="E44" i="31"/>
  <c r="M44" i="31"/>
  <c r="AA45" i="25"/>
  <c r="E45" i="22"/>
  <c r="T45" i="2"/>
  <c r="H26" i="36"/>
  <c r="C26" i="1"/>
  <c r="C45" i="1" s="1"/>
  <c r="C45" i="37"/>
  <c r="O44" i="35"/>
  <c r="T26" i="20"/>
  <c r="AA26" i="40"/>
  <c r="E44" i="40"/>
  <c r="M44" i="40"/>
  <c r="M45" i="40" s="1"/>
  <c r="U44" i="40"/>
  <c r="O45" i="39"/>
  <c r="P45" i="38"/>
  <c r="H26" i="38"/>
  <c r="H45" i="38" s="1"/>
  <c r="X26" i="38"/>
  <c r="Z26" i="37"/>
  <c r="D45" i="36"/>
  <c r="N44" i="36"/>
  <c r="I45" i="35"/>
  <c r="Y26" i="35"/>
  <c r="Z26" i="35" s="1"/>
  <c r="S45" i="23"/>
  <c r="X44" i="22"/>
  <c r="X45" i="22" s="1"/>
  <c r="Z43" i="22"/>
  <c r="X44" i="12"/>
  <c r="Z44" i="12" s="1"/>
  <c r="Z37" i="12"/>
  <c r="H44" i="12"/>
  <c r="H45" i="12" s="1"/>
  <c r="P44" i="12"/>
  <c r="P45" i="12" s="1"/>
  <c r="O44" i="4"/>
  <c r="O45" i="4" s="1"/>
  <c r="M45" i="2"/>
  <c r="AA26" i="1"/>
  <c r="AA45" i="1" s="1"/>
  <c r="T45" i="38"/>
  <c r="F44" i="35"/>
  <c r="F45" i="35" s="1"/>
  <c r="N44" i="35"/>
  <c r="N45" i="35" s="1"/>
  <c r="E26" i="26"/>
  <c r="E45" i="26" s="1"/>
  <c r="J44" i="26"/>
  <c r="J45" i="26" s="1"/>
  <c r="C26" i="40"/>
  <c r="K26" i="40"/>
  <c r="S26" i="40"/>
  <c r="H44" i="39"/>
  <c r="P44" i="39"/>
  <c r="X44" i="39"/>
  <c r="Z44" i="39" s="1"/>
  <c r="Z13" i="38"/>
  <c r="V45" i="38"/>
  <c r="Z37" i="37"/>
  <c r="I44" i="37"/>
  <c r="Q44" i="37"/>
  <c r="AA26" i="35"/>
  <c r="AA45" i="35" s="1"/>
  <c r="Q45" i="33"/>
  <c r="M45" i="28"/>
  <c r="U26" i="28"/>
  <c r="U45" i="28" s="1"/>
  <c r="R45" i="26"/>
  <c r="J44" i="25"/>
  <c r="R44" i="25"/>
  <c r="Q45" i="11"/>
  <c r="R44" i="5"/>
  <c r="I44" i="33"/>
  <c r="I45" i="33" s="1"/>
  <c r="Q44" i="33"/>
  <c r="R26" i="31"/>
  <c r="R45" i="31" s="1"/>
  <c r="AA26" i="31"/>
  <c r="AA45" i="31" s="1"/>
  <c r="G45" i="1"/>
  <c r="V44" i="1"/>
  <c r="M26" i="38"/>
  <c r="M45" i="38" s="1"/>
  <c r="G45" i="35"/>
  <c r="V44" i="30"/>
  <c r="V44" i="23"/>
  <c r="V45" i="23" s="1"/>
  <c r="D26" i="20"/>
  <c r="H26" i="1"/>
  <c r="P26" i="1"/>
  <c r="Z25" i="1"/>
  <c r="D45" i="40"/>
  <c r="L45" i="40"/>
  <c r="T45" i="40"/>
  <c r="J44" i="39"/>
  <c r="J45" i="39" s="1"/>
  <c r="R44" i="39"/>
  <c r="J45" i="38"/>
  <c r="R45" i="38"/>
  <c r="AA26" i="38"/>
  <c r="AA45" i="38" s="1"/>
  <c r="O44" i="38"/>
  <c r="O45" i="38" s="1"/>
  <c r="W44" i="38"/>
  <c r="W45" i="38" s="1"/>
  <c r="H26" i="37"/>
  <c r="H45" i="37" s="1"/>
  <c r="P26" i="37"/>
  <c r="G26" i="37"/>
  <c r="C44" i="37"/>
  <c r="K44" i="37"/>
  <c r="S44" i="37"/>
  <c r="S45" i="37" s="1"/>
  <c r="N45" i="36"/>
  <c r="V45" i="36"/>
  <c r="Z44" i="36"/>
  <c r="K45" i="35"/>
  <c r="S45" i="35"/>
  <c r="C26" i="35"/>
  <c r="C45" i="35" s="1"/>
  <c r="J45" i="33"/>
  <c r="R45" i="33"/>
  <c r="Y26" i="33"/>
  <c r="Z26" i="33" s="1"/>
  <c r="O45" i="33"/>
  <c r="E45" i="30"/>
  <c r="M45" i="30"/>
  <c r="U45" i="30"/>
  <c r="Y45" i="29"/>
  <c r="H26" i="27"/>
  <c r="H45" i="27" s="1"/>
  <c r="X26" i="27"/>
  <c r="Z26" i="27" s="1"/>
  <c r="I26" i="24"/>
  <c r="I45" i="24" s="1"/>
  <c r="H45" i="22"/>
  <c r="E44" i="21"/>
  <c r="E45" i="21" s="1"/>
  <c r="M44" i="21"/>
  <c r="M45" i="21" s="1"/>
  <c r="U44" i="21"/>
  <c r="U45" i="21" s="1"/>
  <c r="I44" i="19"/>
  <c r="E44" i="1"/>
  <c r="E45" i="1" s="1"/>
  <c r="I45" i="37"/>
  <c r="U44" i="30"/>
  <c r="M26" i="26"/>
  <c r="M45" i="26" s="1"/>
  <c r="S26" i="1"/>
  <c r="S45" i="1" s="1"/>
  <c r="AA26" i="39"/>
  <c r="AA45" i="39" s="1"/>
  <c r="W45" i="35"/>
  <c r="F44" i="23"/>
  <c r="F45" i="23" s="1"/>
  <c r="H44" i="40"/>
  <c r="P44" i="40"/>
  <c r="Z43" i="40"/>
  <c r="I26" i="39"/>
  <c r="Q26" i="39"/>
  <c r="Y26" i="39"/>
  <c r="C44" i="39"/>
  <c r="K44" i="39"/>
  <c r="S44" i="39"/>
  <c r="C26" i="38"/>
  <c r="C45" i="38" s="1"/>
  <c r="K26" i="38"/>
  <c r="K45" i="38" s="1"/>
  <c r="X44" i="38"/>
  <c r="Z44" i="38" s="1"/>
  <c r="Q26" i="37"/>
  <c r="Y26" i="37"/>
  <c r="G26" i="36"/>
  <c r="X26" i="36"/>
  <c r="Z26" i="36" s="1"/>
  <c r="Q44" i="36"/>
  <c r="Q45" i="36" s="1"/>
  <c r="D45" i="35"/>
  <c r="E44" i="35"/>
  <c r="E45" i="35" s="1"/>
  <c r="W45" i="34"/>
  <c r="F45" i="30"/>
  <c r="N45" i="30"/>
  <c r="I26" i="27"/>
  <c r="I45" i="27" s="1"/>
  <c r="F44" i="27"/>
  <c r="N44" i="27"/>
  <c r="J26" i="24"/>
  <c r="J45" i="24" s="1"/>
  <c r="R26" i="24"/>
  <c r="N45" i="23"/>
  <c r="E44" i="23"/>
  <c r="U44" i="23"/>
  <c r="U45" i="23" s="1"/>
  <c r="AA45" i="33"/>
  <c r="AA26" i="32"/>
  <c r="AA45" i="32" s="1"/>
  <c r="F44" i="31"/>
  <c r="X44" i="31"/>
  <c r="Z44" i="31" s="1"/>
  <c r="O45" i="30"/>
  <c r="G44" i="30"/>
  <c r="G45" i="30" s="1"/>
  <c r="M26" i="29"/>
  <c r="M45" i="29" s="1"/>
  <c r="F44" i="29"/>
  <c r="V44" i="29"/>
  <c r="W45" i="28"/>
  <c r="D45" i="25"/>
  <c r="M45" i="22"/>
  <c r="F45" i="20"/>
  <c r="N45" i="20"/>
  <c r="V45" i="20"/>
  <c r="F44" i="20"/>
  <c r="N44" i="20"/>
  <c r="V44" i="20"/>
  <c r="I26" i="17"/>
  <c r="Q26" i="17"/>
  <c r="Y26" i="17"/>
  <c r="M45" i="16"/>
  <c r="E26" i="16"/>
  <c r="E45" i="16" s="1"/>
  <c r="U26" i="16"/>
  <c r="U45" i="16" s="1"/>
  <c r="U45" i="12"/>
  <c r="M45" i="3"/>
  <c r="F45" i="34"/>
  <c r="V45" i="34"/>
  <c r="E44" i="34"/>
  <c r="M44" i="34"/>
  <c r="L45" i="33"/>
  <c r="C26" i="32"/>
  <c r="C45" i="32" s="1"/>
  <c r="K26" i="32"/>
  <c r="K45" i="32" s="1"/>
  <c r="S26" i="32"/>
  <c r="S45" i="32" s="1"/>
  <c r="M44" i="32"/>
  <c r="P26" i="30"/>
  <c r="P45" i="30" s="1"/>
  <c r="H44" i="30"/>
  <c r="O44" i="29"/>
  <c r="O45" i="29" s="1"/>
  <c r="Z50" i="29"/>
  <c r="E26" i="23"/>
  <c r="M26" i="23"/>
  <c r="H44" i="23"/>
  <c r="H45" i="23" s="1"/>
  <c r="U26" i="22"/>
  <c r="U45" i="22" s="1"/>
  <c r="D44" i="22"/>
  <c r="D45" i="22" s="1"/>
  <c r="L44" i="22"/>
  <c r="L45" i="22" s="1"/>
  <c r="T44" i="22"/>
  <c r="T45" i="22" s="1"/>
  <c r="G26" i="21"/>
  <c r="G45" i="21" s="1"/>
  <c r="O26" i="21"/>
  <c r="O45" i="21" s="1"/>
  <c r="W26" i="21"/>
  <c r="W45" i="21" s="1"/>
  <c r="I44" i="21"/>
  <c r="X44" i="21"/>
  <c r="G26" i="20"/>
  <c r="G45" i="20" s="1"/>
  <c r="O26" i="20"/>
  <c r="O45" i="20" s="1"/>
  <c r="W26" i="20"/>
  <c r="W45" i="20" s="1"/>
  <c r="J26" i="18"/>
  <c r="J45" i="18" s="1"/>
  <c r="R26" i="18"/>
  <c r="X44" i="17"/>
  <c r="Z44" i="17" s="1"/>
  <c r="Z37" i="17"/>
  <c r="P44" i="17"/>
  <c r="T45" i="16"/>
  <c r="H44" i="15"/>
  <c r="P44" i="15"/>
  <c r="M45" i="12"/>
  <c r="K26" i="11"/>
  <c r="K45" i="11" s="1"/>
  <c r="S26" i="11"/>
  <c r="S45" i="11" s="1"/>
  <c r="Y44" i="8"/>
  <c r="Z44" i="8" s="1"/>
  <c r="X26" i="6"/>
  <c r="Z26" i="6" s="1"/>
  <c r="Z13" i="6"/>
  <c r="D44" i="6"/>
  <c r="L44" i="6"/>
  <c r="L45" i="6" s="1"/>
  <c r="T44" i="6"/>
  <c r="Z26" i="4"/>
  <c r="X45" i="2"/>
  <c r="Z26" i="2"/>
  <c r="E44" i="33"/>
  <c r="M44" i="33"/>
  <c r="U44" i="33"/>
  <c r="E45" i="31"/>
  <c r="M45" i="31"/>
  <c r="U45" i="31"/>
  <c r="Q45" i="30"/>
  <c r="Z37" i="30"/>
  <c r="F44" i="26"/>
  <c r="N44" i="26"/>
  <c r="V44" i="26"/>
  <c r="F45" i="25"/>
  <c r="N45" i="25"/>
  <c r="E26" i="25"/>
  <c r="E45" i="25" s="1"/>
  <c r="M26" i="25"/>
  <c r="M45" i="25" s="1"/>
  <c r="U26" i="25"/>
  <c r="U45" i="25" s="1"/>
  <c r="V44" i="25"/>
  <c r="V45" i="25" s="1"/>
  <c r="F45" i="24"/>
  <c r="N45" i="24"/>
  <c r="V45" i="24"/>
  <c r="E26" i="24"/>
  <c r="E45" i="24" s="1"/>
  <c r="M26" i="24"/>
  <c r="M45" i="24" s="1"/>
  <c r="U26" i="24"/>
  <c r="U45" i="24" s="1"/>
  <c r="O45" i="23"/>
  <c r="X26" i="23"/>
  <c r="Z26" i="23" s="1"/>
  <c r="I44" i="23"/>
  <c r="O45" i="22"/>
  <c r="X26" i="21"/>
  <c r="X26" i="20"/>
  <c r="J45" i="19"/>
  <c r="R45" i="19"/>
  <c r="V45" i="12"/>
  <c r="D45" i="11"/>
  <c r="Q45" i="6"/>
  <c r="I45" i="34"/>
  <c r="P26" i="34"/>
  <c r="X26" i="34"/>
  <c r="O45" i="32"/>
  <c r="I44" i="31"/>
  <c r="I45" i="31" s="1"/>
  <c r="R45" i="30"/>
  <c r="H26" i="29"/>
  <c r="Z13" i="28"/>
  <c r="I26" i="28"/>
  <c r="Q26" i="28"/>
  <c r="Y26" i="28"/>
  <c r="E26" i="27"/>
  <c r="E45" i="27" s="1"/>
  <c r="M26" i="27"/>
  <c r="M45" i="27" s="1"/>
  <c r="Y26" i="26"/>
  <c r="Y45" i="26" s="1"/>
  <c r="J44" i="23"/>
  <c r="J45" i="23" s="1"/>
  <c r="Z50" i="23"/>
  <c r="Z43" i="21"/>
  <c r="K45" i="19"/>
  <c r="L45" i="15"/>
  <c r="AA45" i="15"/>
  <c r="G26" i="12"/>
  <c r="O26" i="12"/>
  <c r="W26" i="12"/>
  <c r="P45" i="11"/>
  <c r="X44" i="11"/>
  <c r="Z37" i="11"/>
  <c r="E45" i="9"/>
  <c r="M45" i="9"/>
  <c r="U45" i="9"/>
  <c r="G45" i="7"/>
  <c r="O45" i="7"/>
  <c r="W45" i="7"/>
  <c r="P45" i="3"/>
  <c r="P45" i="2"/>
  <c r="J45" i="34"/>
  <c r="H44" i="34"/>
  <c r="H45" i="34" s="1"/>
  <c r="P44" i="34"/>
  <c r="G44" i="33"/>
  <c r="G45" i="33" s="1"/>
  <c r="W26" i="31"/>
  <c r="W45" i="31" s="1"/>
  <c r="J44" i="31"/>
  <c r="K26" i="30"/>
  <c r="Z13" i="29"/>
  <c r="I26" i="29"/>
  <c r="I45" i="29" s="1"/>
  <c r="Z43" i="26"/>
  <c r="J44" i="24"/>
  <c r="R44" i="24"/>
  <c r="G45" i="22"/>
  <c r="I26" i="21"/>
  <c r="Q26" i="21"/>
  <c r="I26" i="20"/>
  <c r="Q26" i="20"/>
  <c r="Q45" i="20" s="1"/>
  <c r="T26" i="19"/>
  <c r="T45" i="19" s="1"/>
  <c r="C45" i="19"/>
  <c r="E45" i="10"/>
  <c r="X26" i="7"/>
  <c r="Z13" i="7"/>
  <c r="F44" i="7"/>
  <c r="N44" i="7"/>
  <c r="I26" i="5"/>
  <c r="I45" i="5" s="1"/>
  <c r="C26" i="4"/>
  <c r="K26" i="4"/>
  <c r="S26" i="4"/>
  <c r="AA26" i="4"/>
  <c r="C26" i="34"/>
  <c r="C45" i="34" s="1"/>
  <c r="K26" i="34"/>
  <c r="K45" i="34" s="1"/>
  <c r="S26" i="34"/>
  <c r="S45" i="34" s="1"/>
  <c r="R26" i="34"/>
  <c r="Z25" i="34"/>
  <c r="J44" i="34"/>
  <c r="R44" i="34"/>
  <c r="I44" i="34"/>
  <c r="Y44" i="34"/>
  <c r="Y45" i="34" s="1"/>
  <c r="H44" i="33"/>
  <c r="H45" i="33" s="1"/>
  <c r="H26" i="31"/>
  <c r="H45" i="31" s="1"/>
  <c r="P26" i="31"/>
  <c r="P45" i="31" s="1"/>
  <c r="Z25" i="31"/>
  <c r="D45" i="30"/>
  <c r="S26" i="29"/>
  <c r="L26" i="28"/>
  <c r="L45" i="28" s="1"/>
  <c r="I44" i="28"/>
  <c r="Q44" i="28"/>
  <c r="P44" i="28"/>
  <c r="P45" i="28" s="1"/>
  <c r="X44" i="28"/>
  <c r="L26" i="26"/>
  <c r="L45" i="26" s="1"/>
  <c r="T26" i="26"/>
  <c r="I26" i="23"/>
  <c r="I45" i="23" s="1"/>
  <c r="Q26" i="23"/>
  <c r="Y26" i="23"/>
  <c r="M44" i="23"/>
  <c r="M45" i="23" s="1"/>
  <c r="J26" i="22"/>
  <c r="I26" i="22"/>
  <c r="Y26" i="22"/>
  <c r="H44" i="22"/>
  <c r="K26" i="21"/>
  <c r="K45" i="21" s="1"/>
  <c r="S26" i="21"/>
  <c r="S45" i="21" s="1"/>
  <c r="AA26" i="21"/>
  <c r="AA45" i="21" s="1"/>
  <c r="D44" i="20"/>
  <c r="L44" i="20"/>
  <c r="L45" i="20" s="1"/>
  <c r="T44" i="20"/>
  <c r="S45" i="15"/>
  <c r="D26" i="13"/>
  <c r="L26" i="13"/>
  <c r="L45" i="13" s="1"/>
  <c r="T26" i="13"/>
  <c r="C45" i="13"/>
  <c r="S45" i="13"/>
  <c r="Y45" i="11"/>
  <c r="F45" i="10"/>
  <c r="N45" i="10"/>
  <c r="V45" i="10"/>
  <c r="O45" i="9"/>
  <c r="W45" i="9"/>
  <c r="J26" i="5"/>
  <c r="J45" i="5" s="1"/>
  <c r="R26" i="5"/>
  <c r="R45" i="5" s="1"/>
  <c r="AA26" i="2"/>
  <c r="K26" i="18"/>
  <c r="K45" i="18" s="1"/>
  <c r="S26" i="18"/>
  <c r="S45" i="18" s="1"/>
  <c r="AA26" i="18"/>
  <c r="AA45" i="18" s="1"/>
  <c r="W26" i="16"/>
  <c r="W45" i="16" s="1"/>
  <c r="F26" i="15"/>
  <c r="F45" i="15" s="1"/>
  <c r="N26" i="15"/>
  <c r="N45" i="15" s="1"/>
  <c r="V26" i="15"/>
  <c r="V45" i="15" s="1"/>
  <c r="Z25" i="12"/>
  <c r="R44" i="12"/>
  <c r="M26" i="11"/>
  <c r="U26" i="11"/>
  <c r="U45" i="11" s="1"/>
  <c r="L26" i="11"/>
  <c r="L45" i="11" s="1"/>
  <c r="J44" i="11"/>
  <c r="J45" i="11" s="1"/>
  <c r="R44" i="11"/>
  <c r="Q44" i="11"/>
  <c r="Y44" i="11"/>
  <c r="G26" i="10"/>
  <c r="G45" i="10" s="1"/>
  <c r="O26" i="10"/>
  <c r="O45" i="10" s="1"/>
  <c r="M26" i="8"/>
  <c r="M45" i="8" s="1"/>
  <c r="U26" i="8"/>
  <c r="U45" i="8" s="1"/>
  <c r="D26" i="8"/>
  <c r="D45" i="8" s="1"/>
  <c r="D44" i="8"/>
  <c r="L44" i="8"/>
  <c r="T44" i="8"/>
  <c r="T45" i="8" s="1"/>
  <c r="H44" i="7"/>
  <c r="H45" i="7" s="1"/>
  <c r="F45" i="3"/>
  <c r="N44" i="3"/>
  <c r="V44" i="3"/>
  <c r="V45" i="3" s="1"/>
  <c r="H45" i="2"/>
  <c r="E45" i="18"/>
  <c r="M45" i="18"/>
  <c r="U45" i="18"/>
  <c r="D26" i="18"/>
  <c r="D45" i="18" s="1"/>
  <c r="C26" i="17"/>
  <c r="C45" i="17" s="1"/>
  <c r="AA26" i="17"/>
  <c r="AA45" i="17" s="1"/>
  <c r="G45" i="15"/>
  <c r="O45" i="15"/>
  <c r="G26" i="14"/>
  <c r="G45" i="14" s="1"/>
  <c r="W26" i="14"/>
  <c r="W45" i="14" s="1"/>
  <c r="H44" i="14"/>
  <c r="H45" i="14" s="1"/>
  <c r="P44" i="14"/>
  <c r="P45" i="14" s="1"/>
  <c r="N45" i="11"/>
  <c r="V45" i="11"/>
  <c r="W45" i="6"/>
  <c r="E45" i="5"/>
  <c r="M45" i="5"/>
  <c r="N45" i="4"/>
  <c r="V45" i="4"/>
  <c r="G45" i="2"/>
  <c r="Z44" i="2"/>
  <c r="E45" i="17"/>
  <c r="M45" i="17"/>
  <c r="U45" i="17"/>
  <c r="H44" i="16"/>
  <c r="H45" i="16" s="1"/>
  <c r="P44" i="16"/>
  <c r="P45" i="16" s="1"/>
  <c r="Z50" i="16"/>
  <c r="H45" i="15"/>
  <c r="P45" i="15"/>
  <c r="C44" i="15"/>
  <c r="D44" i="13"/>
  <c r="T44" i="13"/>
  <c r="T45" i="13" s="1"/>
  <c r="J45" i="12"/>
  <c r="AA26" i="12"/>
  <c r="I45" i="10"/>
  <c r="Q45" i="10"/>
  <c r="Y45" i="10"/>
  <c r="H26" i="10"/>
  <c r="H45" i="10" s="1"/>
  <c r="P26" i="10"/>
  <c r="P45" i="10" s="1"/>
  <c r="J44" i="10"/>
  <c r="R44" i="10"/>
  <c r="Z13" i="9"/>
  <c r="I44" i="9"/>
  <c r="I45" i="9" s="1"/>
  <c r="G45" i="8"/>
  <c r="O45" i="8"/>
  <c r="K45" i="7"/>
  <c r="S45" i="7"/>
  <c r="R26" i="6"/>
  <c r="F45" i="5"/>
  <c r="N45" i="5"/>
  <c r="F44" i="5"/>
  <c r="V44" i="5"/>
  <c r="V45" i="5" s="1"/>
  <c r="O45" i="19"/>
  <c r="F44" i="19"/>
  <c r="F45" i="19" s="1"/>
  <c r="N44" i="19"/>
  <c r="V44" i="19"/>
  <c r="G45" i="18"/>
  <c r="W45" i="18"/>
  <c r="D45" i="15"/>
  <c r="R45" i="14"/>
  <c r="Z13" i="14"/>
  <c r="I26" i="13"/>
  <c r="I45" i="13" s="1"/>
  <c r="Q26" i="13"/>
  <c r="Q45" i="13" s="1"/>
  <c r="Y26" i="13"/>
  <c r="Y45" i="13" s="1"/>
  <c r="H26" i="13"/>
  <c r="H45" i="13" s="1"/>
  <c r="Z25" i="13"/>
  <c r="F44" i="13"/>
  <c r="N44" i="13"/>
  <c r="V44" i="13"/>
  <c r="U44" i="13"/>
  <c r="U45" i="13" s="1"/>
  <c r="C26" i="12"/>
  <c r="K26" i="12"/>
  <c r="S26" i="12"/>
  <c r="E44" i="12"/>
  <c r="E45" i="12" s="1"/>
  <c r="M44" i="12"/>
  <c r="D44" i="12"/>
  <c r="L44" i="12"/>
  <c r="L45" i="12" s="1"/>
  <c r="C26" i="9"/>
  <c r="C45" i="9" s="1"/>
  <c r="K26" i="9"/>
  <c r="S26" i="9"/>
  <c r="AA44" i="9"/>
  <c r="AA45" i="9" s="1"/>
  <c r="J44" i="9"/>
  <c r="X44" i="9"/>
  <c r="Z44" i="9" s="1"/>
  <c r="H26" i="8"/>
  <c r="G44" i="8"/>
  <c r="W44" i="8"/>
  <c r="W45" i="8" s="1"/>
  <c r="L26" i="7"/>
  <c r="T26" i="7"/>
  <c r="T45" i="7" s="1"/>
  <c r="C44" i="7"/>
  <c r="C45" i="7" s="1"/>
  <c r="K44" i="7"/>
  <c r="S44" i="7"/>
  <c r="D26" i="6"/>
  <c r="D45" i="6" s="1"/>
  <c r="T26" i="6"/>
  <c r="T45" i="6" s="1"/>
  <c r="I44" i="6"/>
  <c r="I45" i="6" s="1"/>
  <c r="Y44" i="6"/>
  <c r="Z44" i="6" s="1"/>
  <c r="G26" i="5"/>
  <c r="G45" i="5" s="1"/>
  <c r="O26" i="5"/>
  <c r="O45" i="5" s="1"/>
  <c r="W26" i="5"/>
  <c r="W45" i="5" s="1"/>
  <c r="Z50" i="5"/>
  <c r="C44" i="2"/>
  <c r="K44" i="2"/>
  <c r="S44" i="2"/>
  <c r="S45" i="2" s="1"/>
  <c r="AA44" i="2"/>
  <c r="F44" i="18"/>
  <c r="F45" i="18" s="1"/>
  <c r="N44" i="18"/>
  <c r="N45" i="18" s="1"/>
  <c r="V44" i="18"/>
  <c r="V45" i="18" s="1"/>
  <c r="O45" i="17"/>
  <c r="C26" i="16"/>
  <c r="C45" i="16" s="1"/>
  <c r="AA26" i="15"/>
  <c r="AA26" i="14"/>
  <c r="AA45" i="14" s="1"/>
  <c r="J26" i="13"/>
  <c r="J45" i="13" s="1"/>
  <c r="R26" i="13"/>
  <c r="R45" i="13" s="1"/>
  <c r="P45" i="13"/>
  <c r="G44" i="13"/>
  <c r="O44" i="13"/>
  <c r="W44" i="13"/>
  <c r="F44" i="12"/>
  <c r="F45" i="12" s="1"/>
  <c r="N44" i="12"/>
  <c r="N45" i="12" s="1"/>
  <c r="V44" i="12"/>
  <c r="H45" i="11"/>
  <c r="F44" i="11"/>
  <c r="F45" i="11" s="1"/>
  <c r="C26" i="10"/>
  <c r="C45" i="10" s="1"/>
  <c r="K26" i="10"/>
  <c r="K45" i="10" s="1"/>
  <c r="S26" i="10"/>
  <c r="S45" i="10" s="1"/>
  <c r="T45" i="10"/>
  <c r="K44" i="9"/>
  <c r="H44" i="8"/>
  <c r="M26" i="7"/>
  <c r="M45" i="7" s="1"/>
  <c r="D44" i="7"/>
  <c r="D45" i="7" s="1"/>
  <c r="L44" i="7"/>
  <c r="T44" i="7"/>
  <c r="E26" i="6"/>
  <c r="E45" i="6" s="1"/>
  <c r="M26" i="6"/>
  <c r="M45" i="6" s="1"/>
  <c r="J44" i="6"/>
  <c r="J45" i="6" s="1"/>
  <c r="R44" i="6"/>
  <c r="Z50" i="6"/>
  <c r="Z37" i="5"/>
  <c r="M45" i="4"/>
  <c r="J26" i="3"/>
  <c r="J45" i="3" s="1"/>
  <c r="R26" i="3"/>
  <c r="R45" i="3" s="1"/>
  <c r="J26" i="2"/>
  <c r="J45" i="2" s="1"/>
  <c r="D44" i="2"/>
  <c r="D45" i="2" s="1"/>
  <c r="L44" i="2"/>
  <c r="L45" i="2" s="1"/>
  <c r="T44" i="2"/>
  <c r="Q44" i="19"/>
  <c r="P44" i="19"/>
  <c r="P45" i="19" s="1"/>
  <c r="W44" i="17"/>
  <c r="F44" i="17"/>
  <c r="N44" i="17"/>
  <c r="D45" i="16"/>
  <c r="L45" i="16"/>
  <c r="D44" i="16"/>
  <c r="C26" i="15"/>
  <c r="K26" i="15"/>
  <c r="K45" i="15" s="1"/>
  <c r="S26" i="15"/>
  <c r="D26" i="14"/>
  <c r="L26" i="14"/>
  <c r="L45" i="14" s="1"/>
  <c r="T26" i="14"/>
  <c r="T45" i="14" s="1"/>
  <c r="C45" i="14"/>
  <c r="S45" i="14"/>
  <c r="D44" i="14"/>
  <c r="L44" i="14"/>
  <c r="T44" i="14"/>
  <c r="AA26" i="13"/>
  <c r="AA45" i="13" s="1"/>
  <c r="G44" i="12"/>
  <c r="O44" i="12"/>
  <c r="W44" i="12"/>
  <c r="J26" i="11"/>
  <c r="R26" i="11"/>
  <c r="I45" i="11"/>
  <c r="E44" i="10"/>
  <c r="U44" i="10"/>
  <c r="R26" i="8"/>
  <c r="R45" i="8" s="1"/>
  <c r="Q45" i="8"/>
  <c r="I44" i="8"/>
  <c r="I45" i="8" s="1"/>
  <c r="Q44" i="8"/>
  <c r="F26" i="7"/>
  <c r="F45" i="7" s="1"/>
  <c r="N26" i="7"/>
  <c r="V26" i="7"/>
  <c r="V45" i="7" s="1"/>
  <c r="U45" i="7"/>
  <c r="J26" i="4"/>
  <c r="J45" i="4" s="1"/>
  <c r="R26" i="4"/>
  <c r="R45" i="4" s="1"/>
  <c r="P45" i="4"/>
  <c r="C26" i="3"/>
  <c r="C45" i="3" s="1"/>
  <c r="S26" i="3"/>
  <c r="S45" i="3" s="1"/>
  <c r="C26" i="2"/>
  <c r="K26" i="2"/>
  <c r="S26" i="2"/>
  <c r="H45" i="1"/>
  <c r="J45" i="40"/>
  <c r="G45" i="37"/>
  <c r="X45" i="34"/>
  <c r="Z45" i="34" s="1"/>
  <c r="Z26" i="34"/>
  <c r="R45" i="40"/>
  <c r="D45" i="38"/>
  <c r="L45" i="38"/>
  <c r="H45" i="36"/>
  <c r="P45" i="36"/>
  <c r="W45" i="32"/>
  <c r="E45" i="39"/>
  <c r="U45" i="39"/>
  <c r="W45" i="37"/>
  <c r="Z44" i="37"/>
  <c r="X45" i="37"/>
  <c r="C45" i="36"/>
  <c r="K45" i="36"/>
  <c r="S45" i="36"/>
  <c r="H45" i="35"/>
  <c r="N45" i="34"/>
  <c r="N45" i="39"/>
  <c r="G45" i="32"/>
  <c r="M45" i="39"/>
  <c r="F45" i="1"/>
  <c r="N45" i="1"/>
  <c r="V45" i="1"/>
  <c r="F45" i="39"/>
  <c r="V45" i="39"/>
  <c r="X45" i="38"/>
  <c r="F45" i="37"/>
  <c r="N45" i="37"/>
  <c r="V45" i="37"/>
  <c r="C45" i="40"/>
  <c r="K45" i="40"/>
  <c r="S45" i="40"/>
  <c r="R45" i="39"/>
  <c r="I45" i="38"/>
  <c r="Q45" i="38"/>
  <c r="F45" i="32"/>
  <c r="Y45" i="33"/>
  <c r="P45" i="1"/>
  <c r="I45" i="1"/>
  <c r="Q45" i="1"/>
  <c r="Y45" i="1"/>
  <c r="E45" i="40"/>
  <c r="U45" i="40"/>
  <c r="I45" i="39"/>
  <c r="Q45" i="39"/>
  <c r="Y45" i="39"/>
  <c r="H45" i="39"/>
  <c r="P45" i="39"/>
  <c r="S45" i="38"/>
  <c r="Q45" i="37"/>
  <c r="Y45" i="37"/>
  <c r="G45" i="36"/>
  <c r="O45" i="35"/>
  <c r="P45" i="33"/>
  <c r="Z37" i="1"/>
  <c r="Z37" i="40"/>
  <c r="X44" i="40"/>
  <c r="Y26" i="38"/>
  <c r="Y45" i="38" s="1"/>
  <c r="J44" i="36"/>
  <c r="R44" i="36"/>
  <c r="R45" i="36" s="1"/>
  <c r="Z37" i="36"/>
  <c r="X44" i="33"/>
  <c r="Z44" i="33" s="1"/>
  <c r="I26" i="32"/>
  <c r="I45" i="32" s="1"/>
  <c r="Q26" i="32"/>
  <c r="Q45" i="32" s="1"/>
  <c r="Y26" i="32"/>
  <c r="Y45" i="32" s="1"/>
  <c r="Z25" i="32"/>
  <c r="O45" i="31"/>
  <c r="C26" i="29"/>
  <c r="AA26" i="29"/>
  <c r="Z37" i="29"/>
  <c r="X44" i="29"/>
  <c r="Z44" i="29" s="1"/>
  <c r="Y45" i="27"/>
  <c r="D45" i="26"/>
  <c r="Z26" i="26"/>
  <c r="Z13" i="1"/>
  <c r="X26" i="1"/>
  <c r="Y45" i="35"/>
  <c r="X45" i="35"/>
  <c r="Z25" i="33"/>
  <c r="J45" i="31"/>
  <c r="Z13" i="31"/>
  <c r="X45" i="28"/>
  <c r="Z45" i="28" s="1"/>
  <c r="Z44" i="28"/>
  <c r="L45" i="27"/>
  <c r="T45" i="27"/>
  <c r="Z13" i="40"/>
  <c r="X26" i="40"/>
  <c r="X26" i="39"/>
  <c r="Z25" i="38"/>
  <c r="E26" i="36"/>
  <c r="E45" i="36" s="1"/>
  <c r="M26" i="36"/>
  <c r="M45" i="36" s="1"/>
  <c r="U26" i="36"/>
  <c r="U45" i="36" s="1"/>
  <c r="X45" i="33"/>
  <c r="Z45" i="33" s="1"/>
  <c r="D26" i="32"/>
  <c r="D45" i="32" s="1"/>
  <c r="L26" i="32"/>
  <c r="L45" i="32" s="1"/>
  <c r="T26" i="32"/>
  <c r="T45" i="32" s="1"/>
  <c r="F44" i="32"/>
  <c r="N44" i="32"/>
  <c r="N45" i="32" s="1"/>
  <c r="V44" i="32"/>
  <c r="V45" i="32" s="1"/>
  <c r="X26" i="31"/>
  <c r="V45" i="30"/>
  <c r="H45" i="30"/>
  <c r="AA45" i="30"/>
  <c r="J45" i="29"/>
  <c r="E45" i="28"/>
  <c r="D45" i="27"/>
  <c r="Q45" i="35"/>
  <c r="J44" i="35"/>
  <c r="J45" i="35" s="1"/>
  <c r="R44" i="35"/>
  <c r="Z37" i="35"/>
  <c r="E26" i="33"/>
  <c r="E45" i="33" s="1"/>
  <c r="M26" i="33"/>
  <c r="U26" i="33"/>
  <c r="U45" i="33" s="1"/>
  <c r="E45" i="32"/>
  <c r="M45" i="32"/>
  <c r="U45" i="32"/>
  <c r="D26" i="31"/>
  <c r="D45" i="31" s="1"/>
  <c r="L26" i="31"/>
  <c r="L45" i="31" s="1"/>
  <c r="T26" i="31"/>
  <c r="T45" i="31" s="1"/>
  <c r="C45" i="31"/>
  <c r="I45" i="30"/>
  <c r="O45" i="28"/>
  <c r="H45" i="28"/>
  <c r="X44" i="1"/>
  <c r="Z44" i="1" s="1"/>
  <c r="R45" i="35"/>
  <c r="Z45" i="32"/>
  <c r="G45" i="31"/>
  <c r="J45" i="28"/>
  <c r="X44" i="24"/>
  <c r="Z44" i="24" s="1"/>
  <c r="Z37" i="24"/>
  <c r="Z43" i="39"/>
  <c r="Y45" i="36"/>
  <c r="Z26" i="32"/>
  <c r="F45" i="31"/>
  <c r="N45" i="31"/>
  <c r="Y45" i="30"/>
  <c r="X26" i="30"/>
  <c r="Z25" i="30"/>
  <c r="Q45" i="29"/>
  <c r="H45" i="29"/>
  <c r="P45" i="29"/>
  <c r="Q45" i="34"/>
  <c r="E26" i="34"/>
  <c r="E45" i="34" s="1"/>
  <c r="M26" i="34"/>
  <c r="M45" i="34" s="1"/>
  <c r="U26" i="34"/>
  <c r="U45" i="34" s="1"/>
  <c r="Z37" i="32"/>
  <c r="K45" i="31"/>
  <c r="J45" i="30"/>
  <c r="Z13" i="30"/>
  <c r="R26" i="29"/>
  <c r="R45" i="29" s="1"/>
  <c r="R45" i="28"/>
  <c r="I45" i="28"/>
  <c r="Y45" i="28"/>
  <c r="T45" i="26"/>
  <c r="U45" i="26"/>
  <c r="X45" i="24"/>
  <c r="Z45" i="24" s="1"/>
  <c r="Z26" i="24"/>
  <c r="F26" i="28"/>
  <c r="F45" i="28" s="1"/>
  <c r="N26" i="28"/>
  <c r="N45" i="28" s="1"/>
  <c r="V26" i="28"/>
  <c r="V45" i="28" s="1"/>
  <c r="P45" i="25"/>
  <c r="C44" i="30"/>
  <c r="C45" i="30" s="1"/>
  <c r="K44" i="30"/>
  <c r="K45" i="30" s="1"/>
  <c r="S44" i="30"/>
  <c r="S45" i="30" s="1"/>
  <c r="AA44" i="30"/>
  <c r="C44" i="28"/>
  <c r="C45" i="28" s="1"/>
  <c r="K44" i="28"/>
  <c r="K45" i="28" s="1"/>
  <c r="S44" i="28"/>
  <c r="S45" i="28" s="1"/>
  <c r="AA44" i="28"/>
  <c r="AA45" i="28" s="1"/>
  <c r="Z43" i="28"/>
  <c r="F26" i="27"/>
  <c r="F45" i="27" s="1"/>
  <c r="N26" i="27"/>
  <c r="N45" i="27" s="1"/>
  <c r="V26" i="27"/>
  <c r="V45" i="27" s="1"/>
  <c r="F26" i="26"/>
  <c r="N26" i="26"/>
  <c r="V26" i="26"/>
  <c r="V45" i="26" s="1"/>
  <c r="D45" i="24"/>
  <c r="L45" i="24"/>
  <c r="T45" i="24"/>
  <c r="R26" i="23"/>
  <c r="Q45" i="23"/>
  <c r="Y45" i="23"/>
  <c r="R44" i="23"/>
  <c r="J45" i="22"/>
  <c r="Z26" i="22"/>
  <c r="R45" i="21"/>
  <c r="X26" i="12"/>
  <c r="Z13" i="12"/>
  <c r="F26" i="29"/>
  <c r="N26" i="29"/>
  <c r="N45" i="29" s="1"/>
  <c r="V26" i="29"/>
  <c r="V45" i="29" s="1"/>
  <c r="X45" i="29"/>
  <c r="Z45" i="29" s="1"/>
  <c r="G45" i="27"/>
  <c r="O45" i="27"/>
  <c r="W45" i="27"/>
  <c r="G45" i="26"/>
  <c r="O45" i="26"/>
  <c r="W45" i="26"/>
  <c r="H45" i="24"/>
  <c r="C26" i="23"/>
  <c r="AA26" i="23"/>
  <c r="C44" i="23"/>
  <c r="AA44" i="23"/>
  <c r="C45" i="22"/>
  <c r="K45" i="22"/>
  <c r="S45" i="22"/>
  <c r="I44" i="22"/>
  <c r="I45" i="22" s="1"/>
  <c r="Q44" i="22"/>
  <c r="Q45" i="22" s="1"/>
  <c r="Y44" i="22"/>
  <c r="Y45" i="22" s="1"/>
  <c r="J44" i="21"/>
  <c r="R44" i="21"/>
  <c r="X45" i="19"/>
  <c r="Z26" i="19"/>
  <c r="Z44" i="19"/>
  <c r="W45" i="15"/>
  <c r="X45" i="25"/>
  <c r="Z45" i="25" s="1"/>
  <c r="X44" i="25"/>
  <c r="Z44" i="25" s="1"/>
  <c r="Z37" i="25"/>
  <c r="X44" i="27"/>
  <c r="Z44" i="27" s="1"/>
  <c r="Z37" i="27"/>
  <c r="X45" i="27"/>
  <c r="X44" i="26"/>
  <c r="Z37" i="26"/>
  <c r="G45" i="25"/>
  <c r="O45" i="25"/>
  <c r="W45" i="25"/>
  <c r="G45" i="24"/>
  <c r="O45" i="24"/>
  <c r="W45" i="24"/>
  <c r="N45" i="19"/>
  <c r="V45" i="19"/>
  <c r="Z26" i="25"/>
  <c r="P45" i="24"/>
  <c r="G45" i="19"/>
  <c r="W45" i="19"/>
  <c r="H45" i="19"/>
  <c r="C44" i="29"/>
  <c r="K44" i="29"/>
  <c r="K45" i="29" s="1"/>
  <c r="S44" i="29"/>
  <c r="S45" i="29" s="1"/>
  <c r="AA44" i="29"/>
  <c r="C26" i="27"/>
  <c r="C45" i="27" s="1"/>
  <c r="K26" i="27"/>
  <c r="K45" i="27" s="1"/>
  <c r="S26" i="27"/>
  <c r="S45" i="27" s="1"/>
  <c r="AA26" i="27"/>
  <c r="AA44" i="27"/>
  <c r="C26" i="26"/>
  <c r="C45" i="26" s="1"/>
  <c r="K26" i="26"/>
  <c r="K45" i="26" s="1"/>
  <c r="S26" i="26"/>
  <c r="S45" i="26" s="1"/>
  <c r="AA26" i="26"/>
  <c r="AA45" i="26" s="1"/>
  <c r="P45" i="22"/>
  <c r="Z43" i="20"/>
  <c r="X44" i="20"/>
  <c r="Z44" i="20" s="1"/>
  <c r="F26" i="22"/>
  <c r="F45" i="22" s="1"/>
  <c r="N26" i="22"/>
  <c r="N45" i="22" s="1"/>
  <c r="V26" i="22"/>
  <c r="V45" i="22" s="1"/>
  <c r="E26" i="20"/>
  <c r="E45" i="20" s="1"/>
  <c r="M26" i="20"/>
  <c r="M45" i="20" s="1"/>
  <c r="U26" i="20"/>
  <c r="U45" i="20" s="1"/>
  <c r="E26" i="19"/>
  <c r="E45" i="19" s="1"/>
  <c r="M26" i="19"/>
  <c r="M45" i="19" s="1"/>
  <c r="U26" i="19"/>
  <c r="U45" i="19" s="1"/>
  <c r="L26" i="18"/>
  <c r="L45" i="18" s="1"/>
  <c r="T26" i="18"/>
  <c r="T45" i="18" s="1"/>
  <c r="G45" i="17"/>
  <c r="W45" i="17"/>
  <c r="J45" i="16"/>
  <c r="Z43" i="16"/>
  <c r="X44" i="16"/>
  <c r="Z44" i="16" s="1"/>
  <c r="P45" i="17"/>
  <c r="X45" i="23"/>
  <c r="F26" i="21"/>
  <c r="F45" i="21" s="1"/>
  <c r="N26" i="21"/>
  <c r="N45" i="21" s="1"/>
  <c r="V26" i="21"/>
  <c r="V45" i="21" s="1"/>
  <c r="K45" i="20"/>
  <c r="AA45" i="20"/>
  <c r="J44" i="20"/>
  <c r="J45" i="20" s="1"/>
  <c r="R44" i="20"/>
  <c r="R45" i="20" s="1"/>
  <c r="H45" i="18"/>
  <c r="Y45" i="17"/>
  <c r="Z13" i="15"/>
  <c r="X26" i="15"/>
  <c r="Z43" i="15"/>
  <c r="X44" i="15"/>
  <c r="Z44" i="15" s="1"/>
  <c r="Z25" i="10"/>
  <c r="X26" i="10"/>
  <c r="Z25" i="22"/>
  <c r="J45" i="21"/>
  <c r="I45" i="20"/>
  <c r="Y26" i="20"/>
  <c r="Z25" i="20"/>
  <c r="I45" i="19"/>
  <c r="Q45" i="19"/>
  <c r="Y45" i="19"/>
  <c r="X44" i="18"/>
  <c r="Z44" i="18" s="1"/>
  <c r="D45" i="17"/>
  <c r="L45" i="17"/>
  <c r="T45" i="17"/>
  <c r="X45" i="17"/>
  <c r="Z45" i="17" s="1"/>
  <c r="R45" i="16"/>
  <c r="D45" i="13"/>
  <c r="E45" i="13"/>
  <c r="I45" i="18"/>
  <c r="Q45" i="18"/>
  <c r="Y45" i="18"/>
  <c r="P45" i="18"/>
  <c r="Z26" i="17"/>
  <c r="I44" i="17"/>
  <c r="I45" i="17" s="1"/>
  <c r="Q44" i="17"/>
  <c r="Q45" i="17" s="1"/>
  <c r="Z13" i="16"/>
  <c r="X26" i="16"/>
  <c r="S45" i="16"/>
  <c r="I45" i="21"/>
  <c r="Q45" i="21"/>
  <c r="Y26" i="21"/>
  <c r="Z25" i="21"/>
  <c r="R45" i="18"/>
  <c r="F45" i="17"/>
  <c r="N45" i="17"/>
  <c r="I45" i="16"/>
  <c r="Q45" i="16"/>
  <c r="U45" i="15"/>
  <c r="I26" i="14"/>
  <c r="I45" i="14" s="1"/>
  <c r="Q26" i="14"/>
  <c r="Q45" i="14" s="1"/>
  <c r="Y26" i="14"/>
  <c r="Z25" i="14"/>
  <c r="M45" i="14"/>
  <c r="Y44" i="14"/>
  <c r="Z37" i="14"/>
  <c r="O45" i="13"/>
  <c r="X44" i="10"/>
  <c r="Z44" i="10" s="1"/>
  <c r="Z37" i="10"/>
  <c r="L45" i="8"/>
  <c r="Y45" i="15"/>
  <c r="M45" i="15"/>
  <c r="Y44" i="15"/>
  <c r="Z37" i="15"/>
  <c r="E45" i="14"/>
  <c r="F45" i="13"/>
  <c r="V45" i="13"/>
  <c r="I45" i="12"/>
  <c r="Q45" i="12"/>
  <c r="Y45" i="12"/>
  <c r="G45" i="13"/>
  <c r="W45" i="13"/>
  <c r="R45" i="12"/>
  <c r="U45" i="14"/>
  <c r="X26" i="13"/>
  <c r="C45" i="12"/>
  <c r="M45" i="11"/>
  <c r="V44" i="17"/>
  <c r="V45" i="17" s="1"/>
  <c r="F44" i="16"/>
  <c r="F45" i="16" s="1"/>
  <c r="N44" i="16"/>
  <c r="N45" i="16" s="1"/>
  <c r="V44" i="16"/>
  <c r="V45" i="16" s="1"/>
  <c r="E45" i="15"/>
  <c r="V45" i="14"/>
  <c r="M45" i="13"/>
  <c r="D45" i="12"/>
  <c r="T45" i="12"/>
  <c r="G45" i="11"/>
  <c r="L45" i="10"/>
  <c r="H45" i="9"/>
  <c r="N45" i="13"/>
  <c r="Z26" i="11"/>
  <c r="U45" i="10"/>
  <c r="D45" i="9"/>
  <c r="T45" i="9"/>
  <c r="E45" i="8"/>
  <c r="G45" i="6"/>
  <c r="O45" i="6"/>
  <c r="O45" i="3"/>
  <c r="J26" i="10"/>
  <c r="J45" i="10" s="1"/>
  <c r="R26" i="10"/>
  <c r="F26" i="9"/>
  <c r="F45" i="9" s="1"/>
  <c r="N26" i="9"/>
  <c r="N45" i="9" s="1"/>
  <c r="V26" i="9"/>
  <c r="V45" i="9" s="1"/>
  <c r="C45" i="2"/>
  <c r="K45" i="2"/>
  <c r="Z26" i="9"/>
  <c r="X45" i="9"/>
  <c r="Z45" i="9" s="1"/>
  <c r="X44" i="4"/>
  <c r="Z44" i="4" s="1"/>
  <c r="Z37" i="4"/>
  <c r="Z26" i="3"/>
  <c r="Y45" i="3"/>
  <c r="L45" i="9"/>
  <c r="H45" i="8"/>
  <c r="C26" i="6"/>
  <c r="S26" i="6"/>
  <c r="AA26" i="6"/>
  <c r="E26" i="4"/>
  <c r="E45" i="4" s="1"/>
  <c r="U26" i="4"/>
  <c r="U45" i="4" s="1"/>
  <c r="Z25" i="3"/>
  <c r="Z45" i="2"/>
  <c r="R45" i="11"/>
  <c r="Z44" i="5"/>
  <c r="X44" i="14"/>
  <c r="Z44" i="14" s="1"/>
  <c r="X44" i="13"/>
  <c r="Z44" i="13" s="1"/>
  <c r="J45" i="9"/>
  <c r="R45" i="9"/>
  <c r="Y26" i="8"/>
  <c r="Z25" i="8"/>
  <c r="X45" i="8"/>
  <c r="J45" i="7"/>
  <c r="I45" i="7"/>
  <c r="Y45" i="6"/>
  <c r="X45" i="6"/>
  <c r="Z45" i="6" s="1"/>
  <c r="Q45" i="5"/>
  <c r="Z26" i="5"/>
  <c r="Y45" i="5"/>
  <c r="X45" i="5"/>
  <c r="G45" i="4"/>
  <c r="W45" i="4"/>
  <c r="H45" i="4"/>
  <c r="O45" i="2"/>
  <c r="W45" i="2"/>
  <c r="K44" i="12"/>
  <c r="K45" i="12" s="1"/>
  <c r="S44" i="12"/>
  <c r="AA44" i="12"/>
  <c r="AA45" i="12" s="1"/>
  <c r="G44" i="11"/>
  <c r="O44" i="11"/>
  <c r="O45" i="11" s="1"/>
  <c r="W44" i="11"/>
  <c r="W45" i="11" s="1"/>
  <c r="X45" i="11"/>
  <c r="Z45" i="11" s="1"/>
  <c r="K45" i="9"/>
  <c r="S45" i="9"/>
  <c r="Q44" i="7"/>
  <c r="Q45" i="7" s="1"/>
  <c r="Y44" i="7"/>
  <c r="X44" i="7"/>
  <c r="Z44" i="7" s="1"/>
  <c r="Z43" i="7"/>
  <c r="AA45" i="5"/>
  <c r="I45" i="4"/>
  <c r="N45" i="3"/>
  <c r="H45" i="3"/>
  <c r="I45" i="2"/>
  <c r="AA45" i="2"/>
  <c r="R44" i="2"/>
  <c r="R45" i="2" s="1"/>
  <c r="C44" i="8"/>
  <c r="C45" i="8" s="1"/>
  <c r="K44" i="8"/>
  <c r="K45" i="8" s="1"/>
  <c r="S44" i="8"/>
  <c r="S45" i="8" s="1"/>
  <c r="AA44" i="8"/>
  <c r="Y26" i="7"/>
  <c r="X44" i="3"/>
  <c r="Z44" i="3" s="1"/>
  <c r="F26" i="2"/>
  <c r="F45" i="2" s="1"/>
  <c r="N26" i="2"/>
  <c r="N45" i="2" s="1"/>
  <c r="V26" i="2"/>
  <c r="V45" i="2" s="1"/>
  <c r="R45" i="7"/>
  <c r="F26" i="6"/>
  <c r="F45" i="6" s="1"/>
  <c r="N26" i="6"/>
  <c r="N45" i="6" s="1"/>
  <c r="V26" i="6"/>
  <c r="V45" i="6" s="1"/>
  <c r="Z25" i="5"/>
  <c r="C44" i="4"/>
  <c r="C45" i="4" s="1"/>
  <c r="K44" i="4"/>
  <c r="K45" i="4" s="1"/>
  <c r="S44" i="4"/>
  <c r="S45" i="4" s="1"/>
  <c r="AA44" i="4"/>
  <c r="AA45" i="4" s="1"/>
  <c r="F26" i="8"/>
  <c r="F45" i="8" s="1"/>
  <c r="N26" i="8"/>
  <c r="N45" i="8" s="1"/>
  <c r="V26" i="8"/>
  <c r="V45" i="8" s="1"/>
  <c r="C44" i="6"/>
  <c r="K44" i="6"/>
  <c r="K45" i="6" s="1"/>
  <c r="S44" i="6"/>
  <c r="AA44" i="6"/>
  <c r="AA45" i="8"/>
  <c r="AA45" i="27" l="1"/>
  <c r="X45" i="3"/>
  <c r="Z45" i="3" s="1"/>
  <c r="Z45" i="27"/>
  <c r="F45" i="29"/>
  <c r="F45" i="26"/>
  <c r="X45" i="36"/>
  <c r="D45" i="14"/>
  <c r="S45" i="39"/>
  <c r="C45" i="15"/>
  <c r="Z44" i="11"/>
  <c r="Q45" i="28"/>
  <c r="P45" i="34"/>
  <c r="T45" i="20"/>
  <c r="K45" i="39"/>
  <c r="N45" i="26"/>
  <c r="X45" i="21"/>
  <c r="Z44" i="21"/>
  <c r="H45" i="40"/>
  <c r="S45" i="12"/>
  <c r="R45" i="10"/>
  <c r="R45" i="23"/>
  <c r="M45" i="33"/>
  <c r="J45" i="36"/>
  <c r="N45" i="7"/>
  <c r="E45" i="23"/>
  <c r="C45" i="39"/>
  <c r="R45" i="24"/>
  <c r="D45" i="20"/>
  <c r="R45" i="25"/>
  <c r="W45" i="12"/>
  <c r="Z45" i="22"/>
  <c r="Z44" i="40"/>
  <c r="O45" i="12"/>
  <c r="P45" i="37"/>
  <c r="J45" i="25"/>
  <c r="L45" i="7"/>
  <c r="R45" i="6"/>
  <c r="R45" i="34"/>
  <c r="G45" i="12"/>
  <c r="Z45" i="5"/>
  <c r="X45" i="18"/>
  <c r="Z45" i="18" s="1"/>
  <c r="Z44" i="22"/>
  <c r="Z26" i="12"/>
  <c r="X45" i="12"/>
  <c r="Z45" i="12" s="1"/>
  <c r="Z26" i="39"/>
  <c r="X45" i="39"/>
  <c r="Z45" i="39" s="1"/>
  <c r="Z45" i="8"/>
  <c r="Z44" i="26"/>
  <c r="X45" i="26"/>
  <c r="Z45" i="26" s="1"/>
  <c r="AA45" i="23"/>
  <c r="Z45" i="35"/>
  <c r="C45" i="23"/>
  <c r="Z26" i="38"/>
  <c r="X45" i="13"/>
  <c r="Z45" i="13" s="1"/>
  <c r="Z26" i="13"/>
  <c r="X45" i="20"/>
  <c r="Z45" i="19"/>
  <c r="X45" i="30"/>
  <c r="Z45" i="30" s="1"/>
  <c r="Z26" i="30"/>
  <c r="Z45" i="36"/>
  <c r="X45" i="31"/>
  <c r="Z45" i="31" s="1"/>
  <c r="Z26" i="31"/>
  <c r="X45" i="1"/>
  <c r="Z45" i="1" s="1"/>
  <c r="Z26" i="1"/>
  <c r="Z45" i="38"/>
  <c r="Y45" i="14"/>
  <c r="Z26" i="14"/>
  <c r="X45" i="40"/>
  <c r="Z45" i="40" s="1"/>
  <c r="Z26" i="40"/>
  <c r="S45" i="6"/>
  <c r="Z26" i="10"/>
  <c r="X45" i="10"/>
  <c r="Z45" i="10" s="1"/>
  <c r="X45" i="15"/>
  <c r="Z45" i="15" s="1"/>
  <c r="Z26" i="15"/>
  <c r="C45" i="6"/>
  <c r="X45" i="4"/>
  <c r="Z45" i="4" s="1"/>
  <c r="Y45" i="7"/>
  <c r="Z26" i="7"/>
  <c r="X45" i="14"/>
  <c r="Z45" i="14" s="1"/>
  <c r="Y45" i="21"/>
  <c r="Z45" i="21" s="1"/>
  <c r="Z26" i="21"/>
  <c r="Z45" i="37"/>
  <c r="AA45" i="6"/>
  <c r="X45" i="7"/>
  <c r="Y45" i="20"/>
  <c r="Z26" i="20"/>
  <c r="Z45" i="23"/>
  <c r="AA45" i="29"/>
  <c r="X45" i="16"/>
  <c r="Z45" i="16" s="1"/>
  <c r="Z26" i="16"/>
  <c r="Z26" i="8"/>
  <c r="Y45" i="8"/>
  <c r="C45" i="29"/>
  <c r="Z45" i="7" l="1"/>
  <c r="Z45" i="20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<sst xmlns="http://schemas.openxmlformats.org/spreadsheetml/2006/main" count="5200" uniqueCount="119">
  <si>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</si>
  <si>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</si>
  <si>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</si>
  <si>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</si>
  <si>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</si>
  <si>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</si>
  <si>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</si>
  <si>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</si>
  <si>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</si>
  <si>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</si>
  <si>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</si>
  <si>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</si>
  <si>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</si>
  <si>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</si>
  <si>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</si>
  <si>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</si>
  <si>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</si>
  <si>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</si>
  <si>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</si>
  <si>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</si>
  <si>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</si>
  <si>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</si>
  <si>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</si>
  <si>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</si>
  <si>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</si>
  <si>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</si>
  <si>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</si>
  <si>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</si>
  <si>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</si>
  <si>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</si>
  <si>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</si>
  <si>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</si>
  <si>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</si>
  <si>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</si>
  <si>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</si>
  <si>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</si>
  <si>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</si>
  <si>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</si>
  <si>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</si>
  <si>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</si>
  <si>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</si>
  <si>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</si>
  <si>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</si>
  <si>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</si>
  <si>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</si>
  <si>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</si>
  <si>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</si>
  <si>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</si>
  <si>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</si>
  <si>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</si>
  <si>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</si>
  <si>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</si>
  <si>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</si>
  <si>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</si>
  <si>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</si>
  <si>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</si>
  <si>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</si>
  <si>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</si>
  <si>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</si>
  <si>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</si>
  <si>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</si>
  <si>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</si>
  <si>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</si>
  <si>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</si>
  <si>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</si>
  <si>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</si>
  <si>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</si>
  <si>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</si>
  <si>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</si>
  <si>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</si>
  <si>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</si>
  <si>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</si>
  <si>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</si>
  <si>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</si>
  <si>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</si>
  <si>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</si>
  <si>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3rd Quarter ended 31 March 2024 (Figures Finalised as at 2024/04/26)</t>
  </si>
  <si>
    <t>Eastern Cape: Dr Beyers Naude (EC101) - Table C6 Quarterly Budget Statement - Financial Position ( Waste management                                   ) for 3rd Quarter ended 31 March 2024 (Figures Finalised as at 2024/04/26)</t>
  </si>
  <si>
    <t>Eastern Cape: Blue Crane Route (EC102) - Table C6 Quarterly Budget Statement - Financial Position ( Waste management                                   ) for 3rd Quarter ended 31 March 2024 (Figures Finalised as at 2024/04/26)</t>
  </si>
  <si>
    <t>Eastern Cape: Makana (EC104) - Table C6 Quarterly Budget Statement - Financial Position ( Waste management                                   ) for 3rd Quarter ended 31 March 2024 (Figures Finalised as at 2024/04/26)</t>
  </si>
  <si>
    <t>Eastern Cape: Ndlambe (EC105) - Table C6 Quarterly Budget Statement - Financial Position ( Waste management                                   ) for 3rd Quarter ended 31 March 2024 (Figures Finalised as at 2024/04/26)</t>
  </si>
  <si>
    <t>Eastern Cape: Sundays River Valley (EC106) - Table C6 Quarterly Budget Statement - Financial Position ( Waste management                                   ) for 3rd Quarter ended 31 March 2024 (Figures Finalised as at 2024/04/26)</t>
  </si>
  <si>
    <t>Eastern Cape: Kouga (EC108) - Table C6 Quarterly Budget Statement - Financial Position ( Waste management                                   ) for 3rd Quarter ended 31 March 2024 (Figures Finalised as at 2024/04/26)</t>
  </si>
  <si>
    <t>Eastern Cape: Kou-Kamma (EC109) - Table C6 Quarterly Budget Statement - Financial Position ( Waste management                                   ) for 3rd Quarter ended 31 March 2024 (Figures Finalised as at 2024/04/26)</t>
  </si>
  <si>
    <t>Eastern Cape: Sarah Baartman (DC10) - Table C6 Quarterly Budget Statement - Financial Position ( Waste management                                   ) for 3rd Quarter ended 31 March 2024 (Figures Finalised as at 2024/04/26)</t>
  </si>
  <si>
    <t>Eastern Cape: Mbhashe (EC121) - Table C6 Quarterly Budget Statement - Financial Position ( Waste management                                   ) for 3rd Quarter ended 31 March 2024 (Figures Finalised as at 2024/04/26)</t>
  </si>
  <si>
    <t>Eastern Cape: Mnquma (EC122) - Table C6 Quarterly Budget Statement - Financial Position ( Waste management                                   ) for 3rd Quarter ended 31 March 2024 (Figures Finalised as at 2024/04/26)</t>
  </si>
  <si>
    <t>Eastern Cape: Great Kei (EC123) - Table C6 Quarterly Budget Statement - Financial Position ( Waste management                                   ) for 3rd Quarter ended 31 March 2024 (Figures Finalised as at 2024/04/26)</t>
  </si>
  <si>
    <t>Eastern Cape: Amahlathi (EC124) - Table C6 Quarterly Budget Statement - Financial Position ( Waste management                                   ) for 3rd Quarter ended 31 March 2024 (Figures Finalised as at 2024/04/26)</t>
  </si>
  <si>
    <t>Eastern Cape: Ngqushwa (EC126) - Table C6 Quarterly Budget Statement - Financial Position ( Waste management                                   ) for 3rd Quarter ended 31 March 2024 (Figures Finalised as at 2024/04/26)</t>
  </si>
  <si>
    <t>Eastern Cape: Raymond Mhlaba (EC129) - Table C6 Quarterly Budget Statement - Financial Position ( Waste management                                   ) for 3rd Quarter ended 31 March 2024 (Figures Finalised as at 2024/04/26)</t>
  </si>
  <si>
    <t>Eastern Cape: Amathole (DC12) - Table C6 Quarterly Budget Statement - Financial Position ( Waste management                                   ) for 3rd Quarter ended 31 March 2024 (Figures Finalised as at 2024/04/26)</t>
  </si>
  <si>
    <t>Eastern Cape: Inxuba Yethemba (EC131) - Table C6 Quarterly Budget Statement - Financial Position ( Waste management                                   ) for 3rd Quarter ended 31 March 2024 (Figures Finalised as at 2024/04/26)</t>
  </si>
  <si>
    <t>Eastern Cape: Intsika Yethu (EC135) - Table C6 Quarterly Budget Statement - Financial Position ( Waste management                                   ) for 3rd Quarter ended 31 March 2024 (Figures Finalised as at 2024/04/26)</t>
  </si>
  <si>
    <t>Eastern Cape: Emalahleni (EC) (EC136) - Table C6 Quarterly Budget Statement - Financial Position ( Waste management                                   ) for 3rd Quarter ended 31 March 2024 (Figures Finalised as at 2024/04/26)</t>
  </si>
  <si>
    <t>Eastern Cape: Dr. A.B. Xuma (EC137) - Table C6 Quarterly Budget Statement - Financial Position ( Waste management                                   ) for 3rd Quarter ended 31 March 2024 (Figures Finalised as at 2024/04/26)</t>
  </si>
  <si>
    <t>Eastern Cape: Sakhisizwe (EC138) - Table C6 Quarterly Budget Statement - Financial Position ( Waste management                                   ) for 3rd Quarter ended 31 March 2024 (Figures Finalised as at 2024/04/26)</t>
  </si>
  <si>
    <t>Eastern Cape: Enoch Mgijima (EC139) - Table C6 Quarterly Budget Statement - Financial Position ( Waste management                                   ) for 3rd Quarter ended 31 March 2024 (Figures Finalised as at 2024/04/26)</t>
  </si>
  <si>
    <t>Eastern Cape: Chris Hani (DC13) - Table C6 Quarterly Budget Statement - Financial Position ( Waste management                                   ) for 3rd Quarter ended 31 March 2024 (Figures Finalised as at 2024/04/26)</t>
  </si>
  <si>
    <t>Eastern Cape: Elundini (EC141) - Table C6 Quarterly Budget Statement - Financial Position ( Waste management                                   ) for 3rd Quarter ended 31 March 2024 (Figures Finalised as at 2024/04/26)</t>
  </si>
  <si>
    <t>Eastern Cape: Senqu (EC142) - Table C6 Quarterly Budget Statement - Financial Position ( Waste management                                   ) for 3rd Quarter ended 31 March 2024 (Figures Finalised as at 2024/04/26)</t>
  </si>
  <si>
    <t>Eastern Cape: Walter Sisulu (EC145) - Table C6 Quarterly Budget Statement - Financial Position ( Waste management                                   ) for 3rd Quarter ended 31 March 2024 (Figures Finalised as at 2024/04/26)</t>
  </si>
  <si>
    <t>Eastern Cape: Joe Gqabi (DC14) - Table C6 Quarterly Budget Statement - Financial Position ( Waste management                                   ) for 3rd Quarter ended 31 March 2024 (Figures Finalised as at 2024/04/26)</t>
  </si>
  <si>
    <t>Eastern Cape: Ngquza Hills (EC153) - Table C6 Quarterly Budget Statement - Financial Position ( Waste management                                   ) for 3rd Quarter ended 31 March 2024 (Figures Finalised as at 2024/04/26)</t>
  </si>
  <si>
    <t>Eastern Cape: Port St Johns (EC154) - Table C6 Quarterly Budget Statement - Financial Position ( Waste management                                   ) for 3rd Quarter ended 31 March 2024 (Figures Finalised as at 2024/04/26)</t>
  </si>
  <si>
    <t>Eastern Cape: Nyandeni (EC155) - Table C6 Quarterly Budget Statement - Financial Position ( Waste management                                   ) for 3rd Quarter ended 31 March 2024 (Figures Finalised as at 2024/04/26)</t>
  </si>
  <si>
    <t>Eastern Cape: Mhlontlo (EC156) - Table C6 Quarterly Budget Statement - Financial Position ( Waste management                                   ) for 3rd Quarter ended 31 March 2024 (Figures Finalised as at 2024/04/26)</t>
  </si>
  <si>
    <t>Eastern Cape: King Sabata Dalindyebo (EC157) - Table C6 Quarterly Budget Statement - Financial Position ( Waste management                                   ) for 3rd Quarter ended 31 March 2024 (Figures Finalised as at 2024/04/26)</t>
  </si>
  <si>
    <t>Eastern Cape: O R Tambo (DC15) - Table C6 Quarterly Budget Statement - Financial Position ( Waste management                                   ) for 3rd Quarter ended 31 March 2024 (Figures Finalised as at 2024/04/26)</t>
  </si>
  <si>
    <t>Eastern Cape: Matatiele (EC441) - Table C6 Quarterly Budget Statement - Financial Position ( Waste management                                   ) for 3rd Quarter ended 31 March 2024 (Figures Finalised as at 2024/04/26)</t>
  </si>
  <si>
    <t>Eastern Cape: Umzimvubu (EC442) - Table C6 Quarterly Budget Statement - Financial Position ( Waste management                                   ) for 3rd Quarter ended 31 March 2024 (Figures Finalised as at 2024/04/26)</t>
  </si>
  <si>
    <t>Eastern Cape: Winnie Madikizela-Mandela (EC443) - Table C6 Quarterly Budget Statement - Financial Position ( Waste management                                   ) for 3rd Quarter ended 31 March 2024 (Figures Finalised as at 2024/04/26)</t>
  </si>
  <si>
    <t>Eastern Cape: Ntabankulu (EC444) - Table C6 Quarterly Budget Statement - Financial Position ( Waste management                                   ) for 3rd Quarter ended 31 March 2024 (Figures Finalised as at 2024/04/26)</t>
  </si>
  <si>
    <t>Eastern Cape: Alfred Nzo (DC44)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</si>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</sst>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71866994</v>
      </c>
      <c r="D6" s="18"/>
      <c r="E6" s="19">
        <v>-736981846</v>
      </c>
      <c r="F6" s="20">
        <v>-486034952</v>
      </c>
      <c r="G6" s="20">
        <v>26202667</v>
      </c>
      <c r="H6" s="20">
        <v>-1223608</v>
      </c>
      <c r="I6" s="20">
        <v>-420876</v>
      </c>
      <c r="J6" s="20">
        <v>24558183</v>
      </c>
      <c r="K6" s="20">
        <v>40474438</v>
      </c>
      <c r="L6" s="20">
        <v>6142648</v>
      </c>
      <c r="M6" s="20">
        <v>14134409</v>
      </c>
      <c r="N6" s="20">
        <v>60751495</v>
      </c>
      <c r="O6" s="20">
        <v>60936694</v>
      </c>
      <c r="P6" s="20">
        <v>7221091</v>
      </c>
      <c r="Q6" s="20">
        <v>16495805</v>
      </c>
      <c r="R6" s="20">
        <v>84653590</v>
      </c>
      <c r="S6" s="20"/>
      <c r="T6" s="20"/>
      <c r="U6" s="20"/>
      <c r="V6" s="20"/>
      <c r="W6" s="20">
        <v>169963268</v>
      </c>
      <c r="X6" s="20">
        <v>-356092727</v>
      </c>
      <c r="Y6" s="20">
        <v>526055995</v>
      </c>
      <c r="Z6" s="21">
        <v>-147.73005880572225</v>
      </c>
      <c r="AA6" s="22">
        <v>-486034952</v>
      </c>
    </row>
    <row r="7" spans="1:27" x14ac:dyDescent="0.25">
      <c r="A7" s="23" t="s">
        <v>35</v>
      </c>
      <c r="B7" s="17" t="s">
        <v>32</v>
      </c>
      <c r="C7" s="18">
        <v>600956732</v>
      </c>
      <c r="D7" s="18"/>
      <c r="E7" s="19">
        <v>345135486</v>
      </c>
      <c r="F7" s="20">
        <v>340359073</v>
      </c>
      <c r="G7" s="20">
        <v>632719717</v>
      </c>
      <c r="H7" s="20">
        <v>-63966536</v>
      </c>
      <c r="I7" s="20">
        <v>22490986</v>
      </c>
      <c r="J7" s="20">
        <v>591244167</v>
      </c>
      <c r="K7" s="20">
        <v>94415581</v>
      </c>
      <c r="L7" s="20">
        <v>28807188</v>
      </c>
      <c r="M7" s="20">
        <v>29672002</v>
      </c>
      <c r="N7" s="20">
        <v>152894771</v>
      </c>
      <c r="O7" s="20">
        <v>36349185</v>
      </c>
      <c r="P7" s="20">
        <v>25645718</v>
      </c>
      <c r="Q7" s="20">
        <v>32947296</v>
      </c>
      <c r="R7" s="20">
        <v>94942199</v>
      </c>
      <c r="S7" s="20"/>
      <c r="T7" s="20"/>
      <c r="U7" s="20"/>
      <c r="V7" s="20"/>
      <c r="W7" s="20">
        <v>839081137</v>
      </c>
      <c r="X7" s="20">
        <v>263259699</v>
      </c>
      <c r="Y7" s="20">
        <v>575821438</v>
      </c>
      <c r="Z7" s="21">
        <v>218.72753033877777</v>
      </c>
      <c r="AA7" s="22">
        <v>340359073</v>
      </c>
    </row>
    <row r="8" spans="1:27" x14ac:dyDescent="0.25">
      <c r="A8" s="23" t="s">
        <v>36</v>
      </c>
      <c r="B8" s="17" t="s">
        <v>32</v>
      </c>
      <c r="C8" s="18">
        <v>-13577500</v>
      </c>
      <c r="D8" s="18"/>
      <c r="E8" s="19">
        <v>-18377873</v>
      </c>
      <c r="F8" s="20">
        <v>2239012</v>
      </c>
      <c r="G8" s="20">
        <v>-1797641</v>
      </c>
      <c r="H8" s="20"/>
      <c r="I8" s="20"/>
      <c r="J8" s="20">
        <v>-1797641</v>
      </c>
      <c r="K8" s="20"/>
      <c r="L8" s="20"/>
      <c r="M8" s="20"/>
      <c r="N8" s="20"/>
      <c r="O8" s="20">
        <v>-4433</v>
      </c>
      <c r="P8" s="20">
        <v>-13387</v>
      </c>
      <c r="Q8" s="20"/>
      <c r="R8" s="20">
        <v>-17820</v>
      </c>
      <c r="S8" s="20"/>
      <c r="T8" s="20"/>
      <c r="U8" s="20"/>
      <c r="V8" s="20"/>
      <c r="W8" s="20">
        <v>-1815461</v>
      </c>
      <c r="X8" s="20">
        <v>6210756</v>
      </c>
      <c r="Y8" s="20">
        <v>-8026217</v>
      </c>
      <c r="Z8" s="21">
        <v>-129.23091810401181</v>
      </c>
      <c r="AA8" s="22">
        <v>2239012</v>
      </c>
    </row>
    <row r="9" spans="1:27" x14ac:dyDescent="0.25">
      <c r="A9" s="23" t="s">
        <v>37</v>
      </c>
      <c r="B9" s="17" t="s">
        <v>32</v>
      </c>
      <c r="C9" s="18">
        <v>-1027</v>
      </c>
      <c r="D9" s="18"/>
      <c r="E9" s="19">
        <v>-109199</v>
      </c>
      <c r="F9" s="20">
        <v>-109199</v>
      </c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>
        <v>-78</v>
      </c>
      <c r="P9" s="20">
        <v>-73</v>
      </c>
      <c r="Q9" s="20"/>
      <c r="R9" s="20">
        <v>-151</v>
      </c>
      <c r="S9" s="20"/>
      <c r="T9" s="20"/>
      <c r="U9" s="20"/>
      <c r="V9" s="20"/>
      <c r="W9" s="20">
        <v>-491</v>
      </c>
      <c r="X9" s="20">
        <v>-109199</v>
      </c>
      <c r="Y9" s="20">
        <v>108708</v>
      </c>
      <c r="Z9" s="21">
        <v>-99.55036218280388</v>
      </c>
      <c r="AA9" s="22">
        <v>-109199</v>
      </c>
    </row>
    <row r="10" spans="1:27" x14ac:dyDescent="0.25">
      <c r="A10" s="23" t="s">
        <v>38</v>
      </c>
      <c r="B10" s="17" t="s">
        <v>32</v>
      </c>
      <c r="C10" s="18">
        <v>-13642513</v>
      </c>
      <c r="D10" s="18"/>
      <c r="E10" s="19">
        <v>-6938982</v>
      </c>
      <c r="F10" s="20">
        <v>-3653658</v>
      </c>
      <c r="G10" s="20">
        <v>-8233196</v>
      </c>
      <c r="H10" s="20">
        <v>-719205</v>
      </c>
      <c r="I10" s="20">
        <v>-189993</v>
      </c>
      <c r="J10" s="20">
        <v>-9142394</v>
      </c>
      <c r="K10" s="20">
        <v>-3934481</v>
      </c>
      <c r="L10" s="20">
        <v>-304505</v>
      </c>
      <c r="M10" s="20">
        <v>-411612</v>
      </c>
      <c r="N10" s="20">
        <v>-4650598</v>
      </c>
      <c r="O10" s="20">
        <v>-204717</v>
      </c>
      <c r="P10" s="20">
        <v>473821</v>
      </c>
      <c r="Q10" s="20">
        <v>-166942</v>
      </c>
      <c r="R10" s="20">
        <v>102162</v>
      </c>
      <c r="S10" s="20"/>
      <c r="T10" s="20"/>
      <c r="U10" s="20"/>
      <c r="V10" s="20"/>
      <c r="W10" s="20">
        <v>-13690830</v>
      </c>
      <c r="X10" s="20">
        <v>-2215128</v>
      </c>
      <c r="Y10" s="20">
        <v>-11475702</v>
      </c>
      <c r="Z10" s="21">
        <v>518.06044616834788</v>
      </c>
      <c r="AA10" s="22">
        <v>-3653658</v>
      </c>
    </row>
    <row r="11" spans="1:27" x14ac:dyDescent="0.25">
      <c r="A11" s="23" t="s">
        <v>39</v>
      </c>
      <c r="B11" s="17" t="s">
        <v>32</v>
      </c>
      <c r="C11" s="18">
        <v>241648520</v>
      </c>
      <c r="D11" s="18"/>
      <c r="E11" s="19">
        <v>11356111</v>
      </c>
      <c r="F11" s="20">
        <v>48201429</v>
      </c>
      <c r="G11" s="24">
        <v>247924147</v>
      </c>
      <c r="H11" s="24">
        <v>1135031</v>
      </c>
      <c r="I11" s="24">
        <v>2407185</v>
      </c>
      <c r="J11" s="20">
        <v>251466363</v>
      </c>
      <c r="K11" s="24">
        <v>2169018</v>
      </c>
      <c r="L11" s="24">
        <v>1663798</v>
      </c>
      <c r="M11" s="20">
        <v>2729240</v>
      </c>
      <c r="N11" s="24">
        <v>6562056</v>
      </c>
      <c r="O11" s="24">
        <v>1930274</v>
      </c>
      <c r="P11" s="24">
        <v>1602799</v>
      </c>
      <c r="Q11" s="20">
        <v>2272558</v>
      </c>
      <c r="R11" s="24">
        <v>5805631</v>
      </c>
      <c r="S11" s="24"/>
      <c r="T11" s="20"/>
      <c r="U11" s="24"/>
      <c r="V11" s="24"/>
      <c r="W11" s="24">
        <v>263834050</v>
      </c>
      <c r="X11" s="20">
        <v>115630177</v>
      </c>
      <c r="Y11" s="24">
        <v>148203873</v>
      </c>
      <c r="Z11" s="25">
        <v>128.1705838779439</v>
      </c>
      <c r="AA11" s="26">
        <v>48201429</v>
      </c>
    </row>
    <row r="12" spans="1:27" x14ac:dyDescent="0.25">
      <c r="A12" s="23" t="s">
        <v>40</v>
      </c>
      <c r="B12" s="17" t="s">
        <v>32</v>
      </c>
      <c r="C12" s="18">
        <v>-234240</v>
      </c>
      <c r="D12" s="18"/>
      <c r="E12" s="19">
        <v>-65894</v>
      </c>
      <c r="F12" s="20">
        <v>-59807</v>
      </c>
      <c r="G12" s="20">
        <v>-283904</v>
      </c>
      <c r="H12" s="20"/>
      <c r="I12" s="20"/>
      <c r="J12" s="20">
        <v>-283904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-283904</v>
      </c>
      <c r="X12" s="20">
        <v>-59817</v>
      </c>
      <c r="Y12" s="20">
        <v>-224087</v>
      </c>
      <c r="Z12" s="21">
        <v>374.6209271611749</v>
      </c>
      <c r="AA12" s="22">
        <v>-59807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887016966</v>
      </c>
      <c r="D13" s="29">
        <f>SUM(D6:D12)</f>
        <v>0</v>
      </c>
      <c r="E13" s="30">
        <f t="shared" si="0"/>
        <v>-405982197</v>
      </c>
      <c r="F13" s="31">
        <f t="shared" si="0"/>
        <v>-99058102</v>
      </c>
      <c r="G13" s="31">
        <f t="shared" si="0"/>
        <v>896531724</v>
      </c>
      <c r="H13" s="31">
        <f t="shared" si="0"/>
        <v>-64774390</v>
      </c>
      <c r="I13" s="31">
        <f t="shared" si="0"/>
        <v>24287236</v>
      </c>
      <c r="J13" s="31">
        <f t="shared" si="0"/>
        <v>856044570</v>
      </c>
      <c r="K13" s="31">
        <f t="shared" si="0"/>
        <v>133124489</v>
      </c>
      <c r="L13" s="31">
        <f t="shared" si="0"/>
        <v>36309129</v>
      </c>
      <c r="M13" s="31">
        <f t="shared" si="0"/>
        <v>46123970</v>
      </c>
      <c r="N13" s="31">
        <f t="shared" si="0"/>
        <v>215557588</v>
      </c>
      <c r="O13" s="31">
        <f t="shared" si="0"/>
        <v>99006925</v>
      </c>
      <c r="P13" s="31">
        <f t="shared" si="0"/>
        <v>34929969</v>
      </c>
      <c r="Q13" s="31">
        <f t="shared" si="0"/>
        <v>51548717</v>
      </c>
      <c r="R13" s="31">
        <f t="shared" si="0"/>
        <v>185485611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1257087769</v>
      </c>
      <c r="X13" s="31">
        <f t="shared" si="0"/>
        <v>26623761</v>
      </c>
      <c r="Y13" s="31">
        <f t="shared" si="0"/>
        <v>1230464008</v>
      </c>
      <c r="Z13" s="32">
        <f>+IF(X13&lt;&gt;0,+(Y13/X13)*100,0)</f>
        <v>4621.6761335860856</v>
      </c>
      <c r="AA13" s="33">
        <f>SUM(AA6:AA12)</f>
        <v>-99058102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-14447070</v>
      </c>
      <c r="Y16" s="20">
        <v>14447070</v>
      </c>
      <c r="Z16" s="21">
        <v>-100</v>
      </c>
      <c r="AA16" s="22">
        <v>-19262760</v>
      </c>
    </row>
    <row r="17" spans="1:27" x14ac:dyDescent="0.25">
      <c r="A17" s="23" t="s">
        <v>45</v>
      </c>
      <c r="B17" s="17" t="s">
        <v>32</v>
      </c>
      <c r="C17" s="18">
        <v>1394974844</v>
      </c>
      <c r="D17" s="18"/>
      <c r="E17" s="19">
        <v>132859669</v>
      </c>
      <c r="F17" s="20">
        <v>1454944610</v>
      </c>
      <c r="G17" s="24">
        <v>1299624137</v>
      </c>
      <c r="H17" s="24">
        <v>-41928900</v>
      </c>
      <c r="I17" s="24">
        <v>3832970</v>
      </c>
      <c r="J17" s="20">
        <v>1261528207</v>
      </c>
      <c r="K17" s="24">
        <v>-288807622</v>
      </c>
      <c r="L17" s="24">
        <v>649031</v>
      </c>
      <c r="M17" s="20">
        <v>7161350</v>
      </c>
      <c r="N17" s="24">
        <v>-280997241</v>
      </c>
      <c r="O17" s="24">
        <v>7715751</v>
      </c>
      <c r="P17" s="24">
        <v>-9040845</v>
      </c>
      <c r="Q17" s="20">
        <v>-795512</v>
      </c>
      <c r="R17" s="24">
        <v>-2120606</v>
      </c>
      <c r="S17" s="24"/>
      <c r="T17" s="20"/>
      <c r="U17" s="24"/>
      <c r="V17" s="24"/>
      <c r="W17" s="24">
        <v>978410360</v>
      </c>
      <c r="X17" s="20">
        <v>1097037960</v>
      </c>
      <c r="Y17" s="24">
        <v>-118627600</v>
      </c>
      <c r="Z17" s="25">
        <v>-10.813445325082462</v>
      </c>
      <c r="AA17" s="26">
        <v>1454944610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-674614</v>
      </c>
      <c r="D21" s="18"/>
      <c r="E21" s="19">
        <v>1400004</v>
      </c>
      <c r="F21" s="20">
        <v>250004</v>
      </c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>
        <v>-9998</v>
      </c>
      <c r="Y21" s="20">
        <v>-664616</v>
      </c>
      <c r="Z21" s="21">
        <v>6647.4894978995808</v>
      </c>
      <c r="AA21" s="22">
        <v>250004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-7827651</v>
      </c>
      <c r="Y23" s="20">
        <v>7827651</v>
      </c>
      <c r="Z23" s="21">
        <v>-100</v>
      </c>
      <c r="AA23" s="22">
        <v>-10436867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1394300230</v>
      </c>
      <c r="D25" s="29">
        <f t="shared" ref="D25:Y25" si="1">SUM(D15:D24)</f>
        <v>0</v>
      </c>
      <c r="E25" s="35">
        <f t="shared" si="1"/>
        <v>104560046</v>
      </c>
      <c r="F25" s="36">
        <f t="shared" si="1"/>
        <v>1425494987</v>
      </c>
      <c r="G25" s="36">
        <f t="shared" si="1"/>
        <v>1298749375</v>
      </c>
      <c r="H25" s="36">
        <f t="shared" si="1"/>
        <v>-41728752</v>
      </c>
      <c r="I25" s="36">
        <f t="shared" si="1"/>
        <v>3832970</v>
      </c>
      <c r="J25" s="36">
        <f t="shared" si="1"/>
        <v>1260853593</v>
      </c>
      <c r="K25" s="36">
        <f t="shared" si="1"/>
        <v>-288807622</v>
      </c>
      <c r="L25" s="36">
        <f t="shared" si="1"/>
        <v>649031</v>
      </c>
      <c r="M25" s="36">
        <f t="shared" si="1"/>
        <v>7161350</v>
      </c>
      <c r="N25" s="36">
        <f t="shared" si="1"/>
        <v>-280997241</v>
      </c>
      <c r="O25" s="36">
        <f t="shared" si="1"/>
        <v>7715751</v>
      </c>
      <c r="P25" s="36">
        <f t="shared" si="1"/>
        <v>-9040845</v>
      </c>
      <c r="Q25" s="36">
        <f t="shared" si="1"/>
        <v>-795512</v>
      </c>
      <c r="R25" s="36">
        <f t="shared" si="1"/>
        <v>-2120606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977735746</v>
      </c>
      <c r="X25" s="36">
        <f t="shared" si="1"/>
        <v>1074753241</v>
      </c>
      <c r="Y25" s="36">
        <f t="shared" si="1"/>
        <v>-97017495</v>
      </c>
      <c r="Z25" s="37">
        <f>+IF(X25&lt;&gt;0,+(Y25/X25)*100,0)</f>
        <v>-9.0269553325310703</v>
      </c>
      <c r="AA25" s="38">
        <f>SUM(AA15:AA24)</f>
        <v>1425494987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2281317196</v>
      </c>
      <c r="D26" s="29">
        <f>+D13+D25</f>
        <v>0</v>
      </c>
      <c r="E26" s="30">
        <f t="shared" si="2"/>
        <v>-301422151</v>
      </c>
      <c r="F26" s="31">
        <f t="shared" si="2"/>
        <v>1326436885</v>
      </c>
      <c r="G26" s="31">
        <f t="shared" si="2"/>
        <v>2195281099</v>
      </c>
      <c r="H26" s="31">
        <f t="shared" si="2"/>
        <v>-106503142</v>
      </c>
      <c r="I26" s="31">
        <f t="shared" si="2"/>
        <v>28120206</v>
      </c>
      <c r="J26" s="31">
        <f t="shared" si="2"/>
        <v>2116898163</v>
      </c>
      <c r="K26" s="31">
        <f t="shared" si="2"/>
        <v>-155683133</v>
      </c>
      <c r="L26" s="31">
        <f t="shared" si="2"/>
        <v>36958160</v>
      </c>
      <c r="M26" s="31">
        <f t="shared" si="2"/>
        <v>53285320</v>
      </c>
      <c r="N26" s="31">
        <f t="shared" si="2"/>
        <v>-65439653</v>
      </c>
      <c r="O26" s="31">
        <f t="shared" si="2"/>
        <v>106722676</v>
      </c>
      <c r="P26" s="31">
        <f t="shared" si="2"/>
        <v>25889124</v>
      </c>
      <c r="Q26" s="31">
        <f t="shared" si="2"/>
        <v>50753205</v>
      </c>
      <c r="R26" s="31">
        <f t="shared" si="2"/>
        <v>183365005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2234823515</v>
      </c>
      <c r="X26" s="31">
        <f t="shared" si="2"/>
        <v>1101377002</v>
      </c>
      <c r="Y26" s="31">
        <f t="shared" si="2"/>
        <v>1133446513</v>
      </c>
      <c r="Z26" s="32">
        <f>+IF(X26&lt;&gt;0,+(Y26/X26)*100,0)</f>
        <v>102.91176508514022</v>
      </c>
      <c r="AA26" s="33">
        <f>+AA13+AA25</f>
        <v>1326436885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170757</v>
      </c>
      <c r="Y30" s="20">
        <v>56914</v>
      </c>
      <c r="Z30" s="21">
        <v>33.33040519568744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>
        <v>-37574</v>
      </c>
      <c r="D31" s="18"/>
      <c r="E31" s="19">
        <v>-7914</v>
      </c>
      <c r="F31" s="20">
        <v>-9341</v>
      </c>
      <c r="G31" s="20">
        <v>-38934</v>
      </c>
      <c r="H31" s="20">
        <v>-662</v>
      </c>
      <c r="I31" s="20"/>
      <c r="J31" s="20">
        <v>-39596</v>
      </c>
      <c r="K31" s="20">
        <v>-241</v>
      </c>
      <c r="L31" s="20">
        <v>-316</v>
      </c>
      <c r="M31" s="20">
        <v>-281</v>
      </c>
      <c r="N31" s="20">
        <v>-838</v>
      </c>
      <c r="O31" s="20">
        <v>-822</v>
      </c>
      <c r="P31" s="20">
        <v>-713</v>
      </c>
      <c r="Q31" s="20">
        <v>-448</v>
      </c>
      <c r="R31" s="20">
        <v>-1983</v>
      </c>
      <c r="S31" s="20"/>
      <c r="T31" s="20"/>
      <c r="U31" s="20"/>
      <c r="V31" s="20"/>
      <c r="W31" s="20">
        <v>-42417</v>
      </c>
      <c r="X31" s="20">
        <v>-9341</v>
      </c>
      <c r="Y31" s="20">
        <v>-33076</v>
      </c>
      <c r="Z31" s="21">
        <v>354.09485065838777</v>
      </c>
      <c r="AA31" s="22">
        <v>-9341</v>
      </c>
    </row>
    <row r="32" spans="1:27" x14ac:dyDescent="0.25">
      <c r="A32" s="23" t="s">
        <v>59</v>
      </c>
      <c r="B32" s="17" t="s">
        <v>32</v>
      </c>
      <c r="C32" s="18">
        <v>336688982</v>
      </c>
      <c r="D32" s="18"/>
      <c r="E32" s="19">
        <v>-329716813</v>
      </c>
      <c r="F32" s="20">
        <v>-284001804</v>
      </c>
      <c r="G32" s="20">
        <v>32275462</v>
      </c>
      <c r="H32" s="20">
        <v>17602298</v>
      </c>
      <c r="I32" s="20">
        <v>17247713</v>
      </c>
      <c r="J32" s="20">
        <v>67125473</v>
      </c>
      <c r="K32" s="20">
        <v>104248648</v>
      </c>
      <c r="L32" s="20">
        <v>27841930</v>
      </c>
      <c r="M32" s="20">
        <v>41058523</v>
      </c>
      <c r="N32" s="20">
        <v>173149101</v>
      </c>
      <c r="O32" s="20">
        <v>19059288</v>
      </c>
      <c r="P32" s="20">
        <v>20507143</v>
      </c>
      <c r="Q32" s="20">
        <v>19731122</v>
      </c>
      <c r="R32" s="20">
        <v>59297553</v>
      </c>
      <c r="S32" s="20"/>
      <c r="T32" s="20"/>
      <c r="U32" s="20"/>
      <c r="V32" s="20"/>
      <c r="W32" s="20">
        <v>299572127</v>
      </c>
      <c r="X32" s="20">
        <v>-217587454</v>
      </c>
      <c r="Y32" s="20">
        <v>517159581</v>
      </c>
      <c r="Z32" s="21">
        <v>-237.67895229841699</v>
      </c>
      <c r="AA32" s="22">
        <v>-284001804</v>
      </c>
    </row>
    <row r="33" spans="1:27" x14ac:dyDescent="0.25">
      <c r="A33" s="23" t="s">
        <v>60</v>
      </c>
      <c r="B33" s="17" t="s">
        <v>32</v>
      </c>
      <c r="C33" s="18">
        <v>-5215762</v>
      </c>
      <c r="D33" s="18"/>
      <c r="E33" s="19">
        <v>-12735428</v>
      </c>
      <c r="F33" s="20">
        <v>-1048272</v>
      </c>
      <c r="G33" s="20">
        <v>-10642683</v>
      </c>
      <c r="H33" s="20">
        <v>-1887249</v>
      </c>
      <c r="I33" s="20">
        <v>-1170899</v>
      </c>
      <c r="J33" s="20">
        <v>-13700831</v>
      </c>
      <c r="K33" s="20">
        <v>-1705056</v>
      </c>
      <c r="L33" s="20">
        <v>1579441</v>
      </c>
      <c r="M33" s="20">
        <v>754955</v>
      </c>
      <c r="N33" s="20">
        <v>629340</v>
      </c>
      <c r="O33" s="20">
        <v>12989573</v>
      </c>
      <c r="P33" s="20">
        <v>29055758</v>
      </c>
      <c r="Q33" s="20">
        <v>762572</v>
      </c>
      <c r="R33" s="20">
        <v>42807903</v>
      </c>
      <c r="S33" s="20"/>
      <c r="T33" s="20"/>
      <c r="U33" s="20"/>
      <c r="V33" s="20"/>
      <c r="W33" s="20">
        <v>29736412</v>
      </c>
      <c r="X33" s="20">
        <v>-1455408</v>
      </c>
      <c r="Y33" s="20">
        <v>31191820</v>
      </c>
      <c r="Z33" s="21">
        <v>-2143.1667271308115</v>
      </c>
      <c r="AA33" s="22">
        <v>-1048272</v>
      </c>
    </row>
    <row r="34" spans="1:27" x14ac:dyDescent="0.25">
      <c r="A34" s="23" t="s">
        <v>61</v>
      </c>
      <c r="B34" s="17" t="s">
        <v>32</v>
      </c>
      <c r="C34" s="18">
        <v>331210495</v>
      </c>
      <c r="D34" s="18"/>
      <c r="E34" s="19">
        <v>407964978</v>
      </c>
      <c r="F34" s="20">
        <v>335743947</v>
      </c>
      <c r="G34" s="20">
        <v>318481646</v>
      </c>
      <c r="H34" s="20">
        <v>10109208</v>
      </c>
      <c r="I34" s="20"/>
      <c r="J34" s="20">
        <v>328590854</v>
      </c>
      <c r="K34" s="20"/>
      <c r="L34" s="20">
        <v>-770225</v>
      </c>
      <c r="M34" s="20">
        <v>-51143</v>
      </c>
      <c r="N34" s="20">
        <v>-821368</v>
      </c>
      <c r="O34" s="20">
        <v>-213155</v>
      </c>
      <c r="P34" s="20">
        <v>-40722</v>
      </c>
      <c r="Q34" s="20"/>
      <c r="R34" s="20">
        <v>-253877</v>
      </c>
      <c r="S34" s="20"/>
      <c r="T34" s="20"/>
      <c r="U34" s="20"/>
      <c r="V34" s="20"/>
      <c r="W34" s="20">
        <v>327515609</v>
      </c>
      <c r="X34" s="20">
        <v>251387949</v>
      </c>
      <c r="Y34" s="20">
        <v>76127660</v>
      </c>
      <c r="Z34" s="21">
        <v>30.282939298733051</v>
      </c>
      <c r="AA34" s="22">
        <v>335743947</v>
      </c>
    </row>
    <row r="35" spans="1:27" x14ac:dyDescent="0.25">
      <c r="A35" s="23" t="s">
        <v>39</v>
      </c>
      <c r="B35" s="17" t="s">
        <v>32</v>
      </c>
      <c r="C35" s="18">
        <v>189112428</v>
      </c>
      <c r="D35" s="18"/>
      <c r="E35" s="19">
        <v>39785445</v>
      </c>
      <c r="F35" s="20">
        <v>169247172</v>
      </c>
      <c r="G35" s="20">
        <v>185443820</v>
      </c>
      <c r="H35" s="20">
        <v>19965515</v>
      </c>
      <c r="I35" s="20">
        <v>2545085</v>
      </c>
      <c r="J35" s="20">
        <v>207954420</v>
      </c>
      <c r="K35" s="20">
        <v>1416625</v>
      </c>
      <c r="L35" s="20">
        <v>2969287</v>
      </c>
      <c r="M35" s="20">
        <v>3454307</v>
      </c>
      <c r="N35" s="20">
        <v>7840219</v>
      </c>
      <c r="O35" s="20">
        <v>4056305</v>
      </c>
      <c r="P35" s="20">
        <v>3043414</v>
      </c>
      <c r="Q35" s="20">
        <v>3289046</v>
      </c>
      <c r="R35" s="20">
        <v>10388765</v>
      </c>
      <c r="S35" s="20"/>
      <c r="T35" s="20"/>
      <c r="U35" s="20"/>
      <c r="V35" s="20"/>
      <c r="W35" s="20">
        <v>226183404</v>
      </c>
      <c r="X35" s="20">
        <v>112142195</v>
      </c>
      <c r="Y35" s="20">
        <v>114041209</v>
      </c>
      <c r="Z35" s="21">
        <v>101.6933982788548</v>
      </c>
      <c r="AA35" s="22">
        <v>169247172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851986240</v>
      </c>
      <c r="D37" s="29">
        <f t="shared" ref="D37:Y37" si="3">SUM(D29:D36)</f>
        <v>0</v>
      </c>
      <c r="E37" s="30">
        <f t="shared" si="3"/>
        <v>105517939</v>
      </c>
      <c r="F37" s="31">
        <f t="shared" si="3"/>
        <v>220159373</v>
      </c>
      <c r="G37" s="31">
        <f t="shared" si="3"/>
        <v>525519311</v>
      </c>
      <c r="H37" s="31">
        <f t="shared" si="3"/>
        <v>46016781</v>
      </c>
      <c r="I37" s="31">
        <f t="shared" si="3"/>
        <v>18621899</v>
      </c>
      <c r="J37" s="31">
        <f t="shared" si="3"/>
        <v>590157991</v>
      </c>
      <c r="K37" s="31">
        <f t="shared" si="3"/>
        <v>103959976</v>
      </c>
      <c r="L37" s="31">
        <f t="shared" si="3"/>
        <v>31620117</v>
      </c>
      <c r="M37" s="31">
        <f t="shared" si="3"/>
        <v>45216361</v>
      </c>
      <c r="N37" s="31">
        <f t="shared" si="3"/>
        <v>180796454</v>
      </c>
      <c r="O37" s="31">
        <f t="shared" si="3"/>
        <v>35891189</v>
      </c>
      <c r="P37" s="31">
        <f t="shared" si="3"/>
        <v>52564880</v>
      </c>
      <c r="Q37" s="31">
        <f t="shared" si="3"/>
        <v>23782292</v>
      </c>
      <c r="R37" s="31">
        <f t="shared" si="3"/>
        <v>112238361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883192806</v>
      </c>
      <c r="X37" s="31">
        <f t="shared" si="3"/>
        <v>144648698</v>
      </c>
      <c r="Y37" s="31">
        <f t="shared" si="3"/>
        <v>738544108</v>
      </c>
      <c r="Z37" s="32">
        <f>+IF(X37&lt;&gt;0,+(Y37/X37)*100,0)</f>
        <v>510.57777789330669</v>
      </c>
      <c r="AA37" s="33">
        <f>SUM(AA29:AA36)</f>
        <v>220159373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14690633</v>
      </c>
      <c r="D39" s="18"/>
      <c r="E39" s="19">
        <v>3099994</v>
      </c>
      <c r="F39" s="20">
        <v>3099994</v>
      </c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>
        <v>2324997</v>
      </c>
      <c r="Y39" s="20">
        <v>12365636</v>
      </c>
      <c r="Z39" s="21">
        <v>531.85599809376095</v>
      </c>
      <c r="AA39" s="22">
        <v>3099994</v>
      </c>
    </row>
    <row r="40" spans="1:27" x14ac:dyDescent="0.25">
      <c r="A40" s="23" t="s">
        <v>61</v>
      </c>
      <c r="B40" s="17" t="s">
        <v>32</v>
      </c>
      <c r="C40" s="18">
        <v>619188970</v>
      </c>
      <c r="D40" s="18"/>
      <c r="E40" s="19">
        <v>102893334</v>
      </c>
      <c r="F40" s="20">
        <v>160944772</v>
      </c>
      <c r="G40" s="20">
        <v>643071270</v>
      </c>
      <c r="H40" s="20">
        <v>-20353593</v>
      </c>
      <c r="I40" s="20"/>
      <c r="J40" s="20">
        <v>622717677</v>
      </c>
      <c r="K40" s="20">
        <v>-476880666</v>
      </c>
      <c r="L40" s="20">
        <v>17850</v>
      </c>
      <c r="M40" s="20">
        <v>-5431</v>
      </c>
      <c r="N40" s="20">
        <v>-476868247</v>
      </c>
      <c r="O40" s="20"/>
      <c r="P40" s="20"/>
      <c r="Q40" s="20"/>
      <c r="R40" s="20"/>
      <c r="S40" s="20"/>
      <c r="T40" s="20"/>
      <c r="U40" s="20"/>
      <c r="V40" s="20"/>
      <c r="W40" s="20">
        <v>145849430</v>
      </c>
      <c r="X40" s="20">
        <v>122747603</v>
      </c>
      <c r="Y40" s="20">
        <v>23101827</v>
      </c>
      <c r="Z40" s="21">
        <v>18.820593180951974</v>
      </c>
      <c r="AA40" s="22">
        <v>160944772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633879603</v>
      </c>
      <c r="D43" s="29">
        <f t="shared" ref="D43:Y43" si="4">SUM(D39:D42)</f>
        <v>0</v>
      </c>
      <c r="E43" s="35">
        <f t="shared" si="4"/>
        <v>105993328</v>
      </c>
      <c r="F43" s="36">
        <f t="shared" si="4"/>
        <v>164044766</v>
      </c>
      <c r="G43" s="36">
        <f t="shared" si="4"/>
        <v>643071270</v>
      </c>
      <c r="H43" s="36">
        <f t="shared" si="4"/>
        <v>-20353593</v>
      </c>
      <c r="I43" s="36">
        <f t="shared" si="4"/>
        <v>0</v>
      </c>
      <c r="J43" s="36">
        <f t="shared" si="4"/>
        <v>622717677</v>
      </c>
      <c r="K43" s="36">
        <f t="shared" si="4"/>
        <v>-462190033</v>
      </c>
      <c r="L43" s="36">
        <f t="shared" si="4"/>
        <v>17850</v>
      </c>
      <c r="M43" s="36">
        <f t="shared" si="4"/>
        <v>-5431</v>
      </c>
      <c r="N43" s="36">
        <f t="shared" si="4"/>
        <v>-462177614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160540063</v>
      </c>
      <c r="X43" s="36">
        <f t="shared" si="4"/>
        <v>125072600</v>
      </c>
      <c r="Y43" s="36">
        <f t="shared" si="4"/>
        <v>35467463</v>
      </c>
      <c r="Z43" s="37">
        <f>+IF(X43&lt;&gt;0,+(Y43/X43)*100,0)</f>
        <v>28.357500363788713</v>
      </c>
      <c r="AA43" s="38">
        <f>SUM(AA39:AA42)</f>
        <v>164044766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1485865843</v>
      </c>
      <c r="D44" s="29">
        <f>+D37+D43</f>
        <v>0</v>
      </c>
      <c r="E44" s="30">
        <f t="shared" si="5"/>
        <v>211511267</v>
      </c>
      <c r="F44" s="31">
        <f t="shared" si="5"/>
        <v>384204139</v>
      </c>
      <c r="G44" s="31">
        <f t="shared" si="5"/>
        <v>1168590581</v>
      </c>
      <c r="H44" s="31">
        <f t="shared" si="5"/>
        <v>25663188</v>
      </c>
      <c r="I44" s="31">
        <f t="shared" si="5"/>
        <v>18621899</v>
      </c>
      <c r="J44" s="31">
        <f t="shared" si="5"/>
        <v>1212875668</v>
      </c>
      <c r="K44" s="31">
        <f t="shared" si="5"/>
        <v>-358230057</v>
      </c>
      <c r="L44" s="31">
        <f t="shared" si="5"/>
        <v>31637967</v>
      </c>
      <c r="M44" s="31">
        <f t="shared" si="5"/>
        <v>45210930</v>
      </c>
      <c r="N44" s="31">
        <f t="shared" si="5"/>
        <v>-281381160</v>
      </c>
      <c r="O44" s="31">
        <f t="shared" si="5"/>
        <v>35891189</v>
      </c>
      <c r="P44" s="31">
        <f t="shared" si="5"/>
        <v>52564880</v>
      </c>
      <c r="Q44" s="31">
        <f t="shared" si="5"/>
        <v>23782292</v>
      </c>
      <c r="R44" s="31">
        <f t="shared" si="5"/>
        <v>112238361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1043732869</v>
      </c>
      <c r="X44" s="31">
        <f t="shared" si="5"/>
        <v>269721298</v>
      </c>
      <c r="Y44" s="31">
        <f t="shared" si="5"/>
        <v>774011571</v>
      </c>
      <c r="Z44" s="32">
        <f>+IF(X44&lt;&gt;0,+(Y44/X44)*100,0)</f>
        <v>286.96716823600633</v>
      </c>
      <c r="AA44" s="33">
        <f>+AA37+AA43</f>
        <v>384204139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795451353</v>
      </c>
      <c r="D45" s="42">
        <f t="shared" si="6"/>
        <v>0</v>
      </c>
      <c r="E45" s="43">
        <f t="shared" si="6"/>
        <v>-512933418</v>
      </c>
      <c r="F45" s="44">
        <f t="shared" si="6"/>
        <v>942232746</v>
      </c>
      <c r="G45" s="44">
        <f t="shared" si="6"/>
        <v>1026690518</v>
      </c>
      <c r="H45" s="44">
        <f t="shared" si="6"/>
        <v>-132166330</v>
      </c>
      <c r="I45" s="44">
        <f t="shared" si="6"/>
        <v>9498307</v>
      </c>
      <c r="J45" s="44">
        <f t="shared" si="6"/>
        <v>904022495</v>
      </c>
      <c r="K45" s="44">
        <f t="shared" si="6"/>
        <v>202546924</v>
      </c>
      <c r="L45" s="44">
        <f t="shared" si="6"/>
        <v>5320193</v>
      </c>
      <c r="M45" s="44">
        <f t="shared" si="6"/>
        <v>8074390</v>
      </c>
      <c r="N45" s="44">
        <f t="shared" si="6"/>
        <v>215941507</v>
      </c>
      <c r="O45" s="44">
        <f t="shared" si="6"/>
        <v>70831487</v>
      </c>
      <c r="P45" s="44">
        <f t="shared" si="6"/>
        <v>-26675756</v>
      </c>
      <c r="Q45" s="44">
        <f t="shared" si="6"/>
        <v>26970913</v>
      </c>
      <c r="R45" s="44">
        <f t="shared" si="6"/>
        <v>71126644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1191090646</v>
      </c>
      <c r="X45" s="44">
        <f t="shared" si="6"/>
        <v>831655704</v>
      </c>
      <c r="Y45" s="44">
        <f t="shared" si="6"/>
        <v>359434942</v>
      </c>
      <c r="Z45" s="45">
        <f>+IF(X45&lt;&gt;0,+(Y45/X45)*100,0)</f>
        <v>43.219199997214233</v>
      </c>
      <c r="AA45" s="46">
        <f>+AA26-AA44</f>
        <v>942232746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262844140</v>
      </c>
      <c r="D47" s="18"/>
      <c r="E47" s="19">
        <v>839655202</v>
      </c>
      <c r="F47" s="20">
        <v>1415893077</v>
      </c>
      <c r="G47" s="20">
        <v>662422431</v>
      </c>
      <c r="H47" s="20">
        <v>73825641</v>
      </c>
      <c r="I47" s="20">
        <v>-521476592</v>
      </c>
      <c r="J47" s="20">
        <v>214771480</v>
      </c>
      <c r="K47" s="20">
        <v>177628339</v>
      </c>
      <c r="L47" s="20">
        <v>-238122852</v>
      </c>
      <c r="M47" s="20">
        <v>430879034</v>
      </c>
      <c r="N47" s="20">
        <v>370384521</v>
      </c>
      <c r="O47" s="20">
        <v>-67923250</v>
      </c>
      <c r="P47" s="20">
        <v>1456378</v>
      </c>
      <c r="Q47" s="20">
        <v>62666689</v>
      </c>
      <c r="R47" s="20">
        <v>-3800183</v>
      </c>
      <c r="S47" s="20"/>
      <c r="T47" s="20"/>
      <c r="U47" s="20"/>
      <c r="V47" s="20"/>
      <c r="W47" s="20">
        <v>581355818</v>
      </c>
      <c r="X47" s="20">
        <v>1300638007</v>
      </c>
      <c r="Y47" s="20">
        <v>-719282189</v>
      </c>
      <c r="Z47" s="47">
        <v>-55.302258209343556</v>
      </c>
      <c r="AA47" s="22">
        <v>1415893077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262844140</v>
      </c>
      <c r="D50" s="50">
        <f t="shared" ref="D50:Y50" si="7">SUM(D47:D49)</f>
        <v>0</v>
      </c>
      <c r="E50" s="51">
        <f t="shared" si="7"/>
        <v>839655202</v>
      </c>
      <c r="F50" s="52">
        <f t="shared" si="7"/>
        <v>1415893077</v>
      </c>
      <c r="G50" s="52">
        <f t="shared" si="7"/>
        <v>662422431</v>
      </c>
      <c r="H50" s="52">
        <f t="shared" si="7"/>
        <v>73825641</v>
      </c>
      <c r="I50" s="52">
        <f t="shared" si="7"/>
        <v>-521476592</v>
      </c>
      <c r="J50" s="52">
        <f t="shared" si="7"/>
        <v>214771480</v>
      </c>
      <c r="K50" s="52">
        <f t="shared" si="7"/>
        <v>177628339</v>
      </c>
      <c r="L50" s="52">
        <f t="shared" si="7"/>
        <v>-238122852</v>
      </c>
      <c r="M50" s="52">
        <f t="shared" si="7"/>
        <v>430879034</v>
      </c>
      <c r="N50" s="52">
        <f t="shared" si="7"/>
        <v>370384521</v>
      </c>
      <c r="O50" s="52">
        <f t="shared" si="7"/>
        <v>-67923250</v>
      </c>
      <c r="P50" s="52">
        <f t="shared" si="7"/>
        <v>1456378</v>
      </c>
      <c r="Q50" s="52">
        <f t="shared" si="7"/>
        <v>62666689</v>
      </c>
      <c r="R50" s="52">
        <f t="shared" si="7"/>
        <v>-3800183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581355818</v>
      </c>
      <c r="X50" s="52">
        <f t="shared" si="7"/>
        <v>1300638007</v>
      </c>
      <c r="Y50" s="52">
        <f t="shared" si="7"/>
        <v>-719282189</v>
      </c>
      <c r="Z50" s="53">
        <f>+IF(X50&lt;&gt;0,+(Y50/X50)*100,0)</f>
        <v>-55.302258209343556</v>
      </c>
      <c r="AA50" s="54">
        <f>SUM(AA47:AA49)</f>
        <v>1415893077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439296135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>
        <v>19601616</v>
      </c>
      <c r="P7" s="20">
        <v>15375701</v>
      </c>
      <c r="Q7" s="20">
        <v>18087327</v>
      </c>
      <c r="R7" s="20">
        <v>53064644</v>
      </c>
      <c r="S7" s="20"/>
      <c r="T7" s="20"/>
      <c r="U7" s="20"/>
      <c r="V7" s="20"/>
      <c r="W7" s="20">
        <v>569304454</v>
      </c>
      <c r="X7" s="20">
        <v>336297987</v>
      </c>
      <c r="Y7" s="20">
        <v>233006467</v>
      </c>
      <c r="Z7" s="21">
        <v>69.285715647176914</v>
      </c>
      <c r="AA7" s="22">
        <v>439296135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>
        <v>23784494</v>
      </c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>
        <v>2233216</v>
      </c>
      <c r="P11" s="24">
        <v>1543696</v>
      </c>
      <c r="Q11" s="20">
        <v>1790691</v>
      </c>
      <c r="R11" s="24">
        <v>5567603</v>
      </c>
      <c r="S11" s="24"/>
      <c r="T11" s="20"/>
      <c r="U11" s="24"/>
      <c r="V11" s="24"/>
      <c r="W11" s="24">
        <v>240660245</v>
      </c>
      <c r="X11" s="20">
        <v>95485851</v>
      </c>
      <c r="Y11" s="24">
        <v>145174394</v>
      </c>
      <c r="Z11" s="25">
        <v>152.03759769601885</v>
      </c>
      <c r="AA11" s="26">
        <v>23784494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463080629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21834832</v>
      </c>
      <c r="P13" s="31">
        <f t="shared" si="0"/>
        <v>16919397</v>
      </c>
      <c r="Q13" s="31">
        <f t="shared" si="0"/>
        <v>19878018</v>
      </c>
      <c r="R13" s="31">
        <f t="shared" si="0"/>
        <v>58632247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809964699</v>
      </c>
      <c r="X13" s="31">
        <f t="shared" si="0"/>
        <v>431783838</v>
      </c>
      <c r="Y13" s="31">
        <f t="shared" si="0"/>
        <v>378180861</v>
      </c>
      <c r="Z13" s="32">
        <f>+IF(X13&lt;&gt;0,+(Y13/X13)*100,0)</f>
        <v>87.585691662687935</v>
      </c>
      <c r="AA13" s="33">
        <f>SUM(AA6:AA12)</f>
        <v>463080629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1162850076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>
        <v>3125017</v>
      </c>
      <c r="P17" s="24">
        <v>-3473636</v>
      </c>
      <c r="Q17" s="20">
        <v>-947894</v>
      </c>
      <c r="R17" s="24">
        <v>-1296513</v>
      </c>
      <c r="S17" s="24"/>
      <c r="T17" s="20"/>
      <c r="U17" s="24"/>
      <c r="V17" s="24"/>
      <c r="W17" s="24">
        <v>1130299592</v>
      </c>
      <c r="X17" s="20">
        <v>863149195</v>
      </c>
      <c r="Y17" s="24">
        <v>267150397</v>
      </c>
      <c r="Z17" s="25">
        <v>30.950662822549468</v>
      </c>
      <c r="AA17" s="26">
        <v>1162850076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1162850076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3125017</v>
      </c>
      <c r="P25" s="36">
        <f t="shared" si="1"/>
        <v>-3473636</v>
      </c>
      <c r="Q25" s="36">
        <f t="shared" si="1"/>
        <v>-947894</v>
      </c>
      <c r="R25" s="36">
        <f t="shared" si="1"/>
        <v>-1296513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1130299592</v>
      </c>
      <c r="X25" s="36">
        <f t="shared" si="1"/>
        <v>863149195</v>
      </c>
      <c r="Y25" s="36">
        <f t="shared" si="1"/>
        <v>267150397</v>
      </c>
      <c r="Z25" s="37">
        <f>+IF(X25&lt;&gt;0,+(Y25/X25)*100,0)</f>
        <v>30.950662822549468</v>
      </c>
      <c r="AA25" s="38">
        <f>SUM(AA15:AA24)</f>
        <v>1162850076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1625930705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24959849</v>
      </c>
      <c r="P26" s="31">
        <f t="shared" si="2"/>
        <v>13445761</v>
      </c>
      <c r="Q26" s="31">
        <f t="shared" si="2"/>
        <v>18930124</v>
      </c>
      <c r="R26" s="31">
        <f t="shared" si="2"/>
        <v>57335734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1940264291</v>
      </c>
      <c r="X26" s="31">
        <f t="shared" si="2"/>
        <v>1294933033</v>
      </c>
      <c r="Y26" s="31">
        <f t="shared" si="2"/>
        <v>645331258</v>
      </c>
      <c r="Z26" s="32">
        <f>+IF(X26&lt;&gt;0,+(Y26/X26)*100,0)</f>
        <v>49.835106646785185</v>
      </c>
      <c r="AA26" s="33">
        <f>+AA13+AA25</f>
        <v>1625930705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329201401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246481050</v>
      </c>
      <c r="Y34" s="20">
        <v>81520351</v>
      </c>
      <c r="Z34" s="21">
        <v>33.073678889310152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>
        <v>126126594</v>
      </c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>
        <v>2893709</v>
      </c>
      <c r="P35" s="20">
        <v>2367443</v>
      </c>
      <c r="Q35" s="20">
        <v>2561774</v>
      </c>
      <c r="R35" s="20">
        <v>7822926</v>
      </c>
      <c r="S35" s="20"/>
      <c r="T35" s="20"/>
      <c r="U35" s="20"/>
      <c r="V35" s="20"/>
      <c r="W35" s="20">
        <v>180158259</v>
      </c>
      <c r="X35" s="20">
        <v>75191244</v>
      </c>
      <c r="Y35" s="20">
        <v>104967015</v>
      </c>
      <c r="Z35" s="21">
        <v>139.60005103785755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455327995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2893709</v>
      </c>
      <c r="P37" s="31">
        <f t="shared" si="3"/>
        <v>2367443</v>
      </c>
      <c r="Q37" s="31">
        <f t="shared" si="3"/>
        <v>2561774</v>
      </c>
      <c r="R37" s="31">
        <f t="shared" si="3"/>
        <v>7822926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508159660</v>
      </c>
      <c r="X37" s="31">
        <f t="shared" si="3"/>
        <v>321672294</v>
      </c>
      <c r="Y37" s="31">
        <f t="shared" si="3"/>
        <v>186487366</v>
      </c>
      <c r="Z37" s="32">
        <f>+IF(X37&lt;&gt;0,+(Y37/X37)*100,0)</f>
        <v>57.974332722606192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88746342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52549174</v>
      </c>
      <c r="Y40" s="20">
        <v>37197168</v>
      </c>
      <c r="Z40" s="21">
        <v>70.785447550517162</v>
      </c>
      <c r="AA40" s="22">
        <v>88746342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88746342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52549174</v>
      </c>
      <c r="Y43" s="36">
        <f t="shared" si="4"/>
        <v>37197168</v>
      </c>
      <c r="Z43" s="37">
        <f>+IF(X43&lt;&gt;0,+(Y43/X43)*100,0)</f>
        <v>70.785447550517162</v>
      </c>
      <c r="AA43" s="38">
        <f>SUM(AA39:AA42)</f>
        <v>88746342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544074337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2893709</v>
      </c>
      <c r="P44" s="31">
        <f t="shared" si="5"/>
        <v>2367443</v>
      </c>
      <c r="Q44" s="31">
        <f t="shared" si="5"/>
        <v>2561774</v>
      </c>
      <c r="R44" s="31">
        <f t="shared" si="5"/>
        <v>7822926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597906002</v>
      </c>
      <c r="X44" s="31">
        <f t="shared" si="5"/>
        <v>374221468</v>
      </c>
      <c r="Y44" s="31">
        <f t="shared" si="5"/>
        <v>223684534</v>
      </c>
      <c r="Z44" s="32">
        <f>+IF(X44&lt;&gt;0,+(Y44/X44)*100,0)</f>
        <v>59.773303545482328</v>
      </c>
      <c r="AA44" s="33">
        <f>+AA37+AA43</f>
        <v>544074337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1081856368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22066140</v>
      </c>
      <c r="P45" s="44">
        <f t="shared" si="6"/>
        <v>11078318</v>
      </c>
      <c r="Q45" s="44">
        <f t="shared" si="6"/>
        <v>16368350</v>
      </c>
      <c r="R45" s="44">
        <f t="shared" si="6"/>
        <v>49512808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1342358289</v>
      </c>
      <c r="X45" s="44">
        <f t="shared" si="6"/>
        <v>920711565</v>
      </c>
      <c r="Y45" s="44">
        <f t="shared" si="6"/>
        <v>421646724</v>
      </c>
      <c r="Z45" s="45">
        <f>+IF(X45&lt;&gt;0,+(Y45/X45)*100,0)</f>
        <v>45.795745380910908</v>
      </c>
      <c r="AA45" s="46">
        <f>+AA26-AA44</f>
        <v>1081856368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464890055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>
        <v>-58544700</v>
      </c>
      <c r="P47" s="20">
        <v>-5380525</v>
      </c>
      <c r="Q47" s="20">
        <v>28227181</v>
      </c>
      <c r="R47" s="20">
        <v>-35698044</v>
      </c>
      <c r="S47" s="20"/>
      <c r="T47" s="20"/>
      <c r="U47" s="20"/>
      <c r="V47" s="20"/>
      <c r="W47" s="20">
        <v>576712671</v>
      </c>
      <c r="X47" s="20">
        <v>348667533</v>
      </c>
      <c r="Y47" s="20">
        <v>228045138</v>
      </c>
      <c r="Z47" s="47">
        <v>65.404752784940257</v>
      </c>
      <c r="AA47" s="22">
        <v>464890055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464890055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-58544700</v>
      </c>
      <c r="P50" s="52">
        <f t="shared" si="7"/>
        <v>-5380525</v>
      </c>
      <c r="Q50" s="52">
        <f t="shared" si="7"/>
        <v>28227181</v>
      </c>
      <c r="R50" s="52">
        <f t="shared" si="7"/>
        <v>-35698044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576712671</v>
      </c>
      <c r="X50" s="52">
        <f t="shared" si="7"/>
        <v>348667533</v>
      </c>
      <c r="Y50" s="52">
        <f t="shared" si="7"/>
        <v>228045138</v>
      </c>
      <c r="Z50" s="53">
        <f>+IF(X50&lt;&gt;0,+(Y50/X50)*100,0)</f>
        <v>65.404752784940257</v>
      </c>
      <c r="AA50" s="54">
        <f>SUM(AA47:AA49)</f>
        <v>464890055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91379400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68534541</v>
      </c>
      <c r="Y6" s="20">
        <v>-68534541</v>
      </c>
      <c r="Z6" s="21">
        <v>-100</v>
      </c>
      <c r="AA6" s="22">
        <v>91379400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-256910110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-192682584</v>
      </c>
      <c r="Y7" s="20">
        <v>192682584</v>
      </c>
      <c r="Z7" s="21">
        <v>-100</v>
      </c>
      <c r="AA7" s="22">
        <v>-256910110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12208950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9156717</v>
      </c>
      <c r="Y11" s="24">
        <v>-9156717</v>
      </c>
      <c r="Z11" s="25">
        <v>-100</v>
      </c>
      <c r="AA11" s="26">
        <v>12208950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-153321760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-114991326</v>
      </c>
      <c r="Y13" s="31">
        <f t="shared" si="0"/>
        <v>114991326</v>
      </c>
      <c r="Z13" s="32">
        <f>+IF(X13&lt;&gt;0,+(Y13/X13)*100,0)</f>
        <v>-100</v>
      </c>
      <c r="AA13" s="33">
        <f>SUM(AA6:AA12)</f>
        <v>-153321760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313124248</v>
      </c>
      <c r="D17" s="18"/>
      <c r="E17" s="19">
        <v>7779990</v>
      </c>
      <c r="F17" s="20">
        <v>5273130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1807245</v>
      </c>
      <c r="Y17" s="24">
        <v>-1807245</v>
      </c>
      <c r="Z17" s="25">
        <v>-100</v>
      </c>
      <c r="AA17" s="26">
        <v>5273130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313124248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5273130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1807245</v>
      </c>
      <c r="Y25" s="36">
        <f t="shared" si="1"/>
        <v>-1807245</v>
      </c>
      <c r="Z25" s="37">
        <f>+IF(X25&lt;&gt;0,+(Y25/X25)*100,0)</f>
        <v>-100</v>
      </c>
      <c r="AA25" s="38">
        <f>SUM(AA15:AA24)</f>
        <v>5273130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313124308</v>
      </c>
      <c r="D26" s="29">
        <f>+D13+D25</f>
        <v>0</v>
      </c>
      <c r="E26" s="30">
        <f t="shared" si="2"/>
        <v>-327400890</v>
      </c>
      <c r="F26" s="31">
        <f t="shared" si="2"/>
        <v>-148048630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-113184081</v>
      </c>
      <c r="Y26" s="31">
        <f t="shared" si="2"/>
        <v>113184081</v>
      </c>
      <c r="Z26" s="32">
        <f>+IF(X26&lt;&gt;0,+(Y26/X26)*100,0)</f>
        <v>-100</v>
      </c>
      <c r="AA26" s="33">
        <f>+AA13+AA25</f>
        <v>-148048630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64686</v>
      </c>
      <c r="D32" s="18"/>
      <c r="E32" s="19"/>
      <c r="F32" s="20">
        <v>43550080</v>
      </c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>
        <v>32662557</v>
      </c>
      <c r="Y32" s="20">
        <v>-32662557</v>
      </c>
      <c r="Z32" s="21">
        <v>-100</v>
      </c>
      <c r="AA32" s="22">
        <v>43550080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6542540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4906899</v>
      </c>
      <c r="Y34" s="20">
        <v>-4906899</v>
      </c>
      <c r="Z34" s="21">
        <v>-100</v>
      </c>
      <c r="AA34" s="22">
        <v>6542540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50092620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37569456</v>
      </c>
      <c r="Y37" s="31">
        <f t="shared" si="3"/>
        <v>-37569456</v>
      </c>
      <c r="Z37" s="32">
        <f>+IF(X37&lt;&gt;0,+(Y37/X37)*100,0)</f>
        <v>-100</v>
      </c>
      <c r="AA37" s="33">
        <f>SUM(AA29:AA36)</f>
        <v>50092620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461882232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461882232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461946918</v>
      </c>
      <c r="D44" s="29">
        <f>+D37+D43</f>
        <v>0</v>
      </c>
      <c r="E44" s="30">
        <f t="shared" si="5"/>
        <v>0</v>
      </c>
      <c r="F44" s="31">
        <f t="shared" si="5"/>
        <v>50092620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37569456</v>
      </c>
      <c r="Y44" s="31">
        <f t="shared" si="5"/>
        <v>-16110483</v>
      </c>
      <c r="Z44" s="32">
        <f>+IF(X44&lt;&gt;0,+(Y44/X44)*100,0)</f>
        <v>-42.881863926909134</v>
      </c>
      <c r="AA44" s="33">
        <f>+AA37+AA43</f>
        <v>50092620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-198141250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-150753537</v>
      </c>
      <c r="Y45" s="44">
        <f t="shared" si="6"/>
        <v>129294564</v>
      </c>
      <c r="Z45" s="45">
        <f>+IF(X45&lt;&gt;0,+(Y45/X45)*100,0)</f>
        <v>-85.765526018802461</v>
      </c>
      <c r="AA45" s="46">
        <f>+AA26-AA44</f>
        <v>-198141250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702313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>
        <v>10150</v>
      </c>
      <c r="Q47" s="20">
        <v>200</v>
      </c>
      <c r="R47" s="20">
        <v>10350</v>
      </c>
      <c r="S47" s="20"/>
      <c r="T47" s="20"/>
      <c r="U47" s="20"/>
      <c r="V47" s="20"/>
      <c r="W47" s="20">
        <v>29400</v>
      </c>
      <c r="X47" s="20"/>
      <c r="Y47" s="20">
        <v>29400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702313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10150</v>
      </c>
      <c r="Q50" s="52">
        <f t="shared" si="7"/>
        <v>200</v>
      </c>
      <c r="R50" s="52">
        <f t="shared" si="7"/>
        <v>10350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29400</v>
      </c>
      <c r="X50" s="52">
        <f t="shared" si="7"/>
        <v>0</v>
      </c>
      <c r="Y50" s="52">
        <f t="shared" si="7"/>
        <v>29400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3485442</v>
      </c>
      <c r="D6" s="18"/>
      <c r="E6" s="19">
        <v>9277867</v>
      </c>
      <c r="F6" s="20">
        <v>11885849</v>
      </c>
      <c r="G6" s="20">
        <v>-5003496</v>
      </c>
      <c r="H6" s="20">
        <v>-238775</v>
      </c>
      <c r="I6" s="20">
        <v>218713</v>
      </c>
      <c r="J6" s="20">
        <v>-5023558</v>
      </c>
      <c r="K6" s="20">
        <v>-268161</v>
      </c>
      <c r="L6" s="20">
        <v>146018</v>
      </c>
      <c r="M6" s="20">
        <v>2023535</v>
      </c>
      <c r="N6" s="20">
        <v>1901392</v>
      </c>
      <c r="O6" s="20">
        <v>223932</v>
      </c>
      <c r="P6" s="20"/>
      <c r="Q6" s="20">
        <v>-894762</v>
      </c>
      <c r="R6" s="20">
        <v>-670830</v>
      </c>
      <c r="S6" s="20"/>
      <c r="T6" s="20"/>
      <c r="U6" s="20"/>
      <c r="V6" s="20"/>
      <c r="W6" s="20">
        <v>-3792996</v>
      </c>
      <c r="X6" s="20">
        <v>8914383</v>
      </c>
      <c r="Y6" s="20">
        <v>-12707379</v>
      </c>
      <c r="Z6" s="21">
        <v>-142.54917025665154</v>
      </c>
      <c r="AA6" s="22">
        <v>11885849</v>
      </c>
    </row>
    <row r="7" spans="1:27" x14ac:dyDescent="0.25">
      <c r="A7" s="23" t="s">
        <v>35</v>
      </c>
      <c r="B7" s="17" t="s">
        <v>32</v>
      </c>
      <c r="C7" s="18">
        <v>31624300</v>
      </c>
      <c r="D7" s="18"/>
      <c r="E7" s="19">
        <v>530745</v>
      </c>
      <c r="F7" s="20">
        <v>-759551</v>
      </c>
      <c r="G7" s="20">
        <v>2812717</v>
      </c>
      <c r="H7" s="20">
        <v>2808851</v>
      </c>
      <c r="I7" s="20">
        <v>2789981</v>
      </c>
      <c r="J7" s="20">
        <v>8411549</v>
      </c>
      <c r="K7" s="20">
        <v>2765076</v>
      </c>
      <c r="L7" s="20">
        <v>2665267</v>
      </c>
      <c r="M7" s="20">
        <v>2799399</v>
      </c>
      <c r="N7" s="20">
        <v>8229742</v>
      </c>
      <c r="O7" s="20">
        <v>2783320</v>
      </c>
      <c r="P7" s="20"/>
      <c r="Q7" s="20">
        <v>5594186</v>
      </c>
      <c r="R7" s="20">
        <v>8377506</v>
      </c>
      <c r="S7" s="20"/>
      <c r="T7" s="20"/>
      <c r="U7" s="20"/>
      <c r="V7" s="20"/>
      <c r="W7" s="20">
        <v>25018797</v>
      </c>
      <c r="X7" s="20">
        <v>-569664</v>
      </c>
      <c r="Y7" s="20">
        <v>25588461</v>
      </c>
      <c r="Z7" s="21">
        <v>-4491.8515124705091</v>
      </c>
      <c r="AA7" s="22">
        <v>-759551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-2490885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-194850</v>
      </c>
      <c r="D10" s="18"/>
      <c r="E10" s="19"/>
      <c r="F10" s="20"/>
      <c r="G10" s="20">
        <v>-4945</v>
      </c>
      <c r="H10" s="20">
        <v>-112181</v>
      </c>
      <c r="I10" s="20">
        <v>-18753</v>
      </c>
      <c r="J10" s="20">
        <v>-135879</v>
      </c>
      <c r="K10" s="20">
        <v>-9245</v>
      </c>
      <c r="L10" s="20">
        <v>-55134</v>
      </c>
      <c r="M10" s="20"/>
      <c r="N10" s="20">
        <v>-64379</v>
      </c>
      <c r="O10" s="20"/>
      <c r="P10" s="20"/>
      <c r="Q10" s="20">
        <v>-70306</v>
      </c>
      <c r="R10" s="20">
        <v>-70306</v>
      </c>
      <c r="S10" s="20"/>
      <c r="T10" s="20"/>
      <c r="U10" s="20"/>
      <c r="V10" s="20"/>
      <c r="W10" s="20">
        <v>-270564</v>
      </c>
      <c r="X10" s="20"/>
      <c r="Y10" s="20">
        <v>-270564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34914892</v>
      </c>
      <c r="D13" s="29">
        <f>SUM(D6:D12)</f>
        <v>0</v>
      </c>
      <c r="E13" s="30">
        <f t="shared" si="0"/>
        <v>7317727</v>
      </c>
      <c r="F13" s="31">
        <f t="shared" si="0"/>
        <v>11126298</v>
      </c>
      <c r="G13" s="31">
        <f t="shared" si="0"/>
        <v>-2195724</v>
      </c>
      <c r="H13" s="31">
        <f t="shared" si="0"/>
        <v>2457895</v>
      </c>
      <c r="I13" s="31">
        <f t="shared" si="0"/>
        <v>2989941</v>
      </c>
      <c r="J13" s="31">
        <f t="shared" si="0"/>
        <v>3252112</v>
      </c>
      <c r="K13" s="31">
        <f t="shared" si="0"/>
        <v>2487670</v>
      </c>
      <c r="L13" s="31">
        <f t="shared" si="0"/>
        <v>2756151</v>
      </c>
      <c r="M13" s="31">
        <f t="shared" si="0"/>
        <v>4822934</v>
      </c>
      <c r="N13" s="31">
        <f t="shared" si="0"/>
        <v>10066755</v>
      </c>
      <c r="O13" s="31">
        <f t="shared" si="0"/>
        <v>3007252</v>
      </c>
      <c r="P13" s="31">
        <f t="shared" si="0"/>
        <v>0</v>
      </c>
      <c r="Q13" s="31">
        <f t="shared" si="0"/>
        <v>4629118</v>
      </c>
      <c r="R13" s="31">
        <f t="shared" si="0"/>
        <v>7636370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20955237</v>
      </c>
      <c r="X13" s="31">
        <f t="shared" si="0"/>
        <v>8344719</v>
      </c>
      <c r="Y13" s="31">
        <f t="shared" si="0"/>
        <v>12610518</v>
      </c>
      <c r="Z13" s="32">
        <f>+IF(X13&lt;&gt;0,+(Y13/X13)*100,0)</f>
        <v>151.11974411600917</v>
      </c>
      <c r="AA13" s="33">
        <f>SUM(AA6:AA12)</f>
        <v>11126298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3478261</v>
      </c>
      <c r="D17" s="18"/>
      <c r="E17" s="19">
        <v>3096313</v>
      </c>
      <c r="F17" s="20">
        <v>10428358</v>
      </c>
      <c r="G17" s="24">
        <v>3572159</v>
      </c>
      <c r="H17" s="24"/>
      <c r="I17" s="24">
        <v>1907660</v>
      </c>
      <c r="J17" s="20">
        <v>5479819</v>
      </c>
      <c r="K17" s="24">
        <v>1641250</v>
      </c>
      <c r="L17" s="24"/>
      <c r="M17" s="20">
        <v>86008</v>
      </c>
      <c r="N17" s="24">
        <v>1727258</v>
      </c>
      <c r="O17" s="24"/>
      <c r="P17" s="24"/>
      <c r="Q17" s="20">
        <v>2136817</v>
      </c>
      <c r="R17" s="24">
        <v>2136817</v>
      </c>
      <c r="S17" s="24"/>
      <c r="T17" s="20"/>
      <c r="U17" s="24"/>
      <c r="V17" s="24"/>
      <c r="W17" s="24">
        <v>9343894</v>
      </c>
      <c r="X17" s="20">
        <v>7821261</v>
      </c>
      <c r="Y17" s="24">
        <v>1522633</v>
      </c>
      <c r="Z17" s="25">
        <v>19.467870973747072</v>
      </c>
      <c r="AA17" s="26">
        <v>10428358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3478261</v>
      </c>
      <c r="D25" s="29">
        <f t="shared" ref="D25:Y25" si="1">SUM(D15:D24)</f>
        <v>0</v>
      </c>
      <c r="E25" s="35">
        <f t="shared" si="1"/>
        <v>3096313</v>
      </c>
      <c r="F25" s="36">
        <f t="shared" si="1"/>
        <v>10428358</v>
      </c>
      <c r="G25" s="36">
        <f t="shared" si="1"/>
        <v>3572159</v>
      </c>
      <c r="H25" s="36">
        <f t="shared" si="1"/>
        <v>0</v>
      </c>
      <c r="I25" s="36">
        <f t="shared" si="1"/>
        <v>1907660</v>
      </c>
      <c r="J25" s="36">
        <f t="shared" si="1"/>
        <v>5479819</v>
      </c>
      <c r="K25" s="36">
        <f t="shared" si="1"/>
        <v>1641250</v>
      </c>
      <c r="L25" s="36">
        <f t="shared" si="1"/>
        <v>0</v>
      </c>
      <c r="M25" s="36">
        <f t="shared" si="1"/>
        <v>86008</v>
      </c>
      <c r="N25" s="36">
        <f t="shared" si="1"/>
        <v>1727258</v>
      </c>
      <c r="O25" s="36">
        <f t="shared" si="1"/>
        <v>0</v>
      </c>
      <c r="P25" s="36">
        <f t="shared" si="1"/>
        <v>0</v>
      </c>
      <c r="Q25" s="36">
        <f t="shared" si="1"/>
        <v>2136817</v>
      </c>
      <c r="R25" s="36">
        <f t="shared" si="1"/>
        <v>2136817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9343894</v>
      </c>
      <c r="X25" s="36">
        <f t="shared" si="1"/>
        <v>7821261</v>
      </c>
      <c r="Y25" s="36">
        <f t="shared" si="1"/>
        <v>1522633</v>
      </c>
      <c r="Z25" s="37">
        <f>+IF(X25&lt;&gt;0,+(Y25/X25)*100,0)</f>
        <v>19.467870973747072</v>
      </c>
      <c r="AA25" s="38">
        <f>SUM(AA15:AA24)</f>
        <v>10428358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38393153</v>
      </c>
      <c r="D26" s="29">
        <f>+D13+D25</f>
        <v>0</v>
      </c>
      <c r="E26" s="30">
        <f t="shared" si="2"/>
        <v>10414040</v>
      </c>
      <c r="F26" s="31">
        <f t="shared" si="2"/>
        <v>21554656</v>
      </c>
      <c r="G26" s="31">
        <f t="shared" si="2"/>
        <v>1376435</v>
      </c>
      <c r="H26" s="31">
        <f t="shared" si="2"/>
        <v>2457895</v>
      </c>
      <c r="I26" s="31">
        <f t="shared" si="2"/>
        <v>4897601</v>
      </c>
      <c r="J26" s="31">
        <f t="shared" si="2"/>
        <v>8731931</v>
      </c>
      <c r="K26" s="31">
        <f t="shared" si="2"/>
        <v>4128920</v>
      </c>
      <c r="L26" s="31">
        <f t="shared" si="2"/>
        <v>2756151</v>
      </c>
      <c r="M26" s="31">
        <f t="shared" si="2"/>
        <v>4908942</v>
      </c>
      <c r="N26" s="31">
        <f t="shared" si="2"/>
        <v>11794013</v>
      </c>
      <c r="O26" s="31">
        <f t="shared" si="2"/>
        <v>3007252</v>
      </c>
      <c r="P26" s="31">
        <f t="shared" si="2"/>
        <v>0</v>
      </c>
      <c r="Q26" s="31">
        <f t="shared" si="2"/>
        <v>6765935</v>
      </c>
      <c r="R26" s="31">
        <f t="shared" si="2"/>
        <v>9773187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30299131</v>
      </c>
      <c r="X26" s="31">
        <f t="shared" si="2"/>
        <v>16165980</v>
      </c>
      <c r="Y26" s="31">
        <f t="shared" si="2"/>
        <v>14133151</v>
      </c>
      <c r="Z26" s="32">
        <f>+IF(X26&lt;&gt;0,+(Y26/X26)*100,0)</f>
        <v>87.425265897891748</v>
      </c>
      <c r="AA26" s="33">
        <f>+AA13+AA25</f>
        <v>21554656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26232972</v>
      </c>
      <c r="D32" s="18"/>
      <c r="E32" s="19"/>
      <c r="F32" s="20"/>
      <c r="G32" s="20">
        <v>-3961679</v>
      </c>
      <c r="H32" s="20">
        <v>1508316</v>
      </c>
      <c r="I32" s="20">
        <v>3509331</v>
      </c>
      <c r="J32" s="20">
        <v>1055968</v>
      </c>
      <c r="K32" s="20">
        <v>2796004</v>
      </c>
      <c r="L32" s="20">
        <v>2133718</v>
      </c>
      <c r="M32" s="20">
        <v>3690198</v>
      </c>
      <c r="N32" s="20">
        <v>8619920</v>
      </c>
      <c r="O32" s="20">
        <v>2360563</v>
      </c>
      <c r="P32" s="20"/>
      <c r="Q32" s="20">
        <v>4064353</v>
      </c>
      <c r="R32" s="20">
        <v>6424916</v>
      </c>
      <c r="S32" s="20"/>
      <c r="T32" s="20"/>
      <c r="U32" s="20"/>
      <c r="V32" s="20"/>
      <c r="W32" s="20">
        <v>16100804</v>
      </c>
      <c r="X32" s="20"/>
      <c r="Y32" s="20">
        <v>16100804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26232972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-3961679</v>
      </c>
      <c r="H37" s="31">
        <f t="shared" si="3"/>
        <v>1508316</v>
      </c>
      <c r="I37" s="31">
        <f t="shared" si="3"/>
        <v>3509331</v>
      </c>
      <c r="J37" s="31">
        <f t="shared" si="3"/>
        <v>1055968</v>
      </c>
      <c r="K37" s="31">
        <f t="shared" si="3"/>
        <v>2796004</v>
      </c>
      <c r="L37" s="31">
        <f t="shared" si="3"/>
        <v>2133718</v>
      </c>
      <c r="M37" s="31">
        <f t="shared" si="3"/>
        <v>3690198</v>
      </c>
      <c r="N37" s="31">
        <f t="shared" si="3"/>
        <v>8619920</v>
      </c>
      <c r="O37" s="31">
        <f t="shared" si="3"/>
        <v>2360563</v>
      </c>
      <c r="P37" s="31">
        <f t="shared" si="3"/>
        <v>0</v>
      </c>
      <c r="Q37" s="31">
        <f t="shared" si="3"/>
        <v>4064353</v>
      </c>
      <c r="R37" s="31">
        <f t="shared" si="3"/>
        <v>6424916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16100804</v>
      </c>
      <c r="X37" s="31">
        <f t="shared" si="3"/>
        <v>0</v>
      </c>
      <c r="Y37" s="31">
        <f t="shared" si="3"/>
        <v>16100804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26232972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-3961679</v>
      </c>
      <c r="H44" s="31">
        <f t="shared" si="5"/>
        <v>1508316</v>
      </c>
      <c r="I44" s="31">
        <f t="shared" si="5"/>
        <v>3509331</v>
      </c>
      <c r="J44" s="31">
        <f t="shared" si="5"/>
        <v>1055968</v>
      </c>
      <c r="K44" s="31">
        <f t="shared" si="5"/>
        <v>2796004</v>
      </c>
      <c r="L44" s="31">
        <f t="shared" si="5"/>
        <v>2133718</v>
      </c>
      <c r="M44" s="31">
        <f t="shared" si="5"/>
        <v>3690198</v>
      </c>
      <c r="N44" s="31">
        <f t="shared" si="5"/>
        <v>8619920</v>
      </c>
      <c r="O44" s="31">
        <f t="shared" si="5"/>
        <v>2360563</v>
      </c>
      <c r="P44" s="31">
        <f t="shared" si="5"/>
        <v>0</v>
      </c>
      <c r="Q44" s="31">
        <f t="shared" si="5"/>
        <v>4064353</v>
      </c>
      <c r="R44" s="31">
        <f t="shared" si="5"/>
        <v>6424916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16100804</v>
      </c>
      <c r="X44" s="31">
        <f t="shared" si="5"/>
        <v>0</v>
      </c>
      <c r="Y44" s="31">
        <f t="shared" si="5"/>
        <v>16100804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12160181</v>
      </c>
      <c r="D45" s="42">
        <f t="shared" si="6"/>
        <v>0</v>
      </c>
      <c r="E45" s="43">
        <f t="shared" si="6"/>
        <v>10414040</v>
      </c>
      <c r="F45" s="44">
        <f t="shared" si="6"/>
        <v>21554656</v>
      </c>
      <c r="G45" s="44">
        <f t="shared" si="6"/>
        <v>5338114</v>
      </c>
      <c r="H45" s="44">
        <f t="shared" si="6"/>
        <v>949579</v>
      </c>
      <c r="I45" s="44">
        <f t="shared" si="6"/>
        <v>1388270</v>
      </c>
      <c r="J45" s="44">
        <f t="shared" si="6"/>
        <v>7675963</v>
      </c>
      <c r="K45" s="44">
        <f t="shared" si="6"/>
        <v>1332916</v>
      </c>
      <c r="L45" s="44">
        <f t="shared" si="6"/>
        <v>622433</v>
      </c>
      <c r="M45" s="44">
        <f t="shared" si="6"/>
        <v>1218744</v>
      </c>
      <c r="N45" s="44">
        <f t="shared" si="6"/>
        <v>3174093</v>
      </c>
      <c r="O45" s="44">
        <f t="shared" si="6"/>
        <v>646689</v>
      </c>
      <c r="P45" s="44">
        <f t="shared" si="6"/>
        <v>0</v>
      </c>
      <c r="Q45" s="44">
        <f t="shared" si="6"/>
        <v>2701582</v>
      </c>
      <c r="R45" s="44">
        <f t="shared" si="6"/>
        <v>3348271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14198327</v>
      </c>
      <c r="X45" s="44">
        <f t="shared" si="6"/>
        <v>16165980</v>
      </c>
      <c r="Y45" s="44">
        <f t="shared" si="6"/>
        <v>-1967653</v>
      </c>
      <c r="Z45" s="45">
        <f>+IF(X45&lt;&gt;0,+(Y45/X45)*100,0)</f>
        <v>-12.171566462410569</v>
      </c>
      <c r="AA45" s="46">
        <f>+AA26-AA44</f>
        <v>21554656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-871990</v>
      </c>
      <c r="D6" s="18"/>
      <c r="E6" s="19">
        <v>5086407</v>
      </c>
      <c r="F6" s="20">
        <v>4441585</v>
      </c>
      <c r="G6" s="20">
        <v>-12542</v>
      </c>
      <c r="H6" s="20"/>
      <c r="I6" s="20">
        <v>-65997</v>
      </c>
      <c r="J6" s="20">
        <v>-78539</v>
      </c>
      <c r="K6" s="20">
        <v>-2079862</v>
      </c>
      <c r="L6" s="20">
        <v>-108192</v>
      </c>
      <c r="M6" s="20">
        <v>-880451</v>
      </c>
      <c r="N6" s="20">
        <v>-3068505</v>
      </c>
      <c r="O6" s="20">
        <v>-22000</v>
      </c>
      <c r="P6" s="20">
        <v>-22210</v>
      </c>
      <c r="Q6" s="20">
        <v>-54560</v>
      </c>
      <c r="R6" s="20">
        <v>-98770</v>
      </c>
      <c r="S6" s="20"/>
      <c r="T6" s="20"/>
      <c r="U6" s="20"/>
      <c r="V6" s="20"/>
      <c r="W6" s="20">
        <v>-3245814</v>
      </c>
      <c r="X6" s="20">
        <v>3331206</v>
      </c>
      <c r="Y6" s="20">
        <v>-6577020</v>
      </c>
      <c r="Z6" s="21">
        <v>-197.4366040406988</v>
      </c>
      <c r="AA6" s="22">
        <v>4441585</v>
      </c>
    </row>
    <row r="7" spans="1:27" x14ac:dyDescent="0.25">
      <c r="A7" s="23" t="s">
        <v>35</v>
      </c>
      <c r="B7" s="17" t="s">
        <v>32</v>
      </c>
      <c r="C7" s="18">
        <v>1598824</v>
      </c>
      <c r="D7" s="18"/>
      <c r="E7" s="19">
        <v>8754269</v>
      </c>
      <c r="F7" s="20">
        <v>12068789</v>
      </c>
      <c r="G7" s="20">
        <v>863972</v>
      </c>
      <c r="H7" s="20"/>
      <c r="I7" s="20">
        <v>1161229</v>
      </c>
      <c r="J7" s="20">
        <v>2025201</v>
      </c>
      <c r="K7" s="20">
        <v>994366</v>
      </c>
      <c r="L7" s="20">
        <v>967637</v>
      </c>
      <c r="M7" s="20">
        <v>2556509</v>
      </c>
      <c r="N7" s="20">
        <v>4518512</v>
      </c>
      <c r="O7" s="20">
        <v>950850</v>
      </c>
      <c r="P7" s="20">
        <v>915877</v>
      </c>
      <c r="Q7" s="20">
        <v>919540</v>
      </c>
      <c r="R7" s="20">
        <v>2786267</v>
      </c>
      <c r="S7" s="20"/>
      <c r="T7" s="20"/>
      <c r="U7" s="20"/>
      <c r="V7" s="20"/>
      <c r="W7" s="20">
        <v>9329980</v>
      </c>
      <c r="X7" s="20">
        <v>9051597</v>
      </c>
      <c r="Y7" s="20">
        <v>278383</v>
      </c>
      <c r="Z7" s="21">
        <v>3.0755125311036275</v>
      </c>
      <c r="AA7" s="22">
        <v>12068789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-47713</v>
      </c>
      <c r="D10" s="18"/>
      <c r="E10" s="19">
        <v>-1014217</v>
      </c>
      <c r="F10" s="20">
        <v>-1235700</v>
      </c>
      <c r="G10" s="20"/>
      <c r="H10" s="20"/>
      <c r="I10" s="20">
        <v>-2253</v>
      </c>
      <c r="J10" s="20">
        <v>-2253</v>
      </c>
      <c r="K10" s="20">
        <v>-5283</v>
      </c>
      <c r="L10" s="20">
        <v>-448</v>
      </c>
      <c r="M10" s="20">
        <v>-47902</v>
      </c>
      <c r="N10" s="20">
        <v>-53633</v>
      </c>
      <c r="O10" s="20">
        <v>-5476</v>
      </c>
      <c r="P10" s="20">
        <v>-381</v>
      </c>
      <c r="Q10" s="20"/>
      <c r="R10" s="20">
        <v>-5857</v>
      </c>
      <c r="S10" s="20"/>
      <c r="T10" s="20"/>
      <c r="U10" s="20"/>
      <c r="V10" s="20"/>
      <c r="W10" s="20">
        <v>-61743</v>
      </c>
      <c r="X10" s="20">
        <v>-926757</v>
      </c>
      <c r="Y10" s="20">
        <v>865014</v>
      </c>
      <c r="Z10" s="21">
        <v>-93.337735781871629</v>
      </c>
      <c r="AA10" s="22">
        <v>-1235700</v>
      </c>
    </row>
    <row r="11" spans="1:27" x14ac:dyDescent="0.25">
      <c r="A11" s="23" t="s">
        <v>39</v>
      </c>
      <c r="B11" s="17" t="s">
        <v>32</v>
      </c>
      <c r="C11" s="18">
        <v>145098</v>
      </c>
      <c r="D11" s="18"/>
      <c r="E11" s="19"/>
      <c r="F11" s="20"/>
      <c r="G11" s="24">
        <v>247</v>
      </c>
      <c r="H11" s="24"/>
      <c r="I11" s="24">
        <v>7167</v>
      </c>
      <c r="J11" s="20">
        <v>7414</v>
      </c>
      <c r="K11" s="24">
        <v>527121</v>
      </c>
      <c r="L11" s="24">
        <v>7988</v>
      </c>
      <c r="M11" s="20">
        <v>145097</v>
      </c>
      <c r="N11" s="24">
        <v>680206</v>
      </c>
      <c r="O11" s="24">
        <v>2897</v>
      </c>
      <c r="P11" s="24"/>
      <c r="Q11" s="20">
        <v>7051</v>
      </c>
      <c r="R11" s="24">
        <v>9948</v>
      </c>
      <c r="S11" s="24"/>
      <c r="T11" s="20"/>
      <c r="U11" s="24"/>
      <c r="V11" s="24"/>
      <c r="W11" s="24">
        <v>697568</v>
      </c>
      <c r="X11" s="20"/>
      <c r="Y11" s="24">
        <v>697568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824219</v>
      </c>
      <c r="D13" s="29">
        <f>SUM(D6:D12)</f>
        <v>0</v>
      </c>
      <c r="E13" s="30">
        <f t="shared" si="0"/>
        <v>12826459</v>
      </c>
      <c r="F13" s="31">
        <f t="shared" si="0"/>
        <v>15274674</v>
      </c>
      <c r="G13" s="31">
        <f t="shared" si="0"/>
        <v>851677</v>
      </c>
      <c r="H13" s="31">
        <f t="shared" si="0"/>
        <v>0</v>
      </c>
      <c r="I13" s="31">
        <f t="shared" si="0"/>
        <v>1100146</v>
      </c>
      <c r="J13" s="31">
        <f t="shared" si="0"/>
        <v>1951823</v>
      </c>
      <c r="K13" s="31">
        <f t="shared" si="0"/>
        <v>-563658</v>
      </c>
      <c r="L13" s="31">
        <f t="shared" si="0"/>
        <v>866985</v>
      </c>
      <c r="M13" s="31">
        <f t="shared" si="0"/>
        <v>1773253</v>
      </c>
      <c r="N13" s="31">
        <f t="shared" si="0"/>
        <v>2076580</v>
      </c>
      <c r="O13" s="31">
        <f t="shared" si="0"/>
        <v>926271</v>
      </c>
      <c r="P13" s="31">
        <f t="shared" si="0"/>
        <v>893286</v>
      </c>
      <c r="Q13" s="31">
        <f t="shared" si="0"/>
        <v>872031</v>
      </c>
      <c r="R13" s="31">
        <f t="shared" si="0"/>
        <v>2691588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6719991</v>
      </c>
      <c r="X13" s="31">
        <f t="shared" si="0"/>
        <v>11456046</v>
      </c>
      <c r="Y13" s="31">
        <f t="shared" si="0"/>
        <v>-4736055</v>
      </c>
      <c r="Z13" s="32">
        <f>+IF(X13&lt;&gt;0,+(Y13/X13)*100,0)</f>
        <v>-41.341096221156931</v>
      </c>
      <c r="AA13" s="33">
        <f>SUM(AA6:AA12)</f>
        <v>15274674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2912616</v>
      </c>
      <c r="F17" s="20">
        <v>3557438</v>
      </c>
      <c r="G17" s="24"/>
      <c r="H17" s="24"/>
      <c r="I17" s="24"/>
      <c r="J17" s="20"/>
      <c r="K17" s="24">
        <v>1941247</v>
      </c>
      <c r="L17" s="24"/>
      <c r="M17" s="20">
        <v>1552734</v>
      </c>
      <c r="N17" s="24">
        <v>3493981</v>
      </c>
      <c r="O17" s="24"/>
      <c r="P17" s="24"/>
      <c r="Q17" s="20"/>
      <c r="R17" s="24"/>
      <c r="S17" s="24"/>
      <c r="T17" s="20"/>
      <c r="U17" s="24"/>
      <c r="V17" s="24"/>
      <c r="W17" s="24">
        <v>3493981</v>
      </c>
      <c r="X17" s="20">
        <v>2668068</v>
      </c>
      <c r="Y17" s="24">
        <v>825913</v>
      </c>
      <c r="Z17" s="25">
        <v>30.955470400304641</v>
      </c>
      <c r="AA17" s="26">
        <v>3557438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2912616</v>
      </c>
      <c r="F25" s="36">
        <f t="shared" si="1"/>
        <v>3557438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1941247</v>
      </c>
      <c r="L25" s="36">
        <f t="shared" si="1"/>
        <v>0</v>
      </c>
      <c r="M25" s="36">
        <f t="shared" si="1"/>
        <v>1552734</v>
      </c>
      <c r="N25" s="36">
        <f t="shared" si="1"/>
        <v>3493981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3493981</v>
      </c>
      <c r="X25" s="36">
        <f t="shared" si="1"/>
        <v>2668068</v>
      </c>
      <c r="Y25" s="36">
        <f t="shared" si="1"/>
        <v>825913</v>
      </c>
      <c r="Z25" s="37">
        <f>+IF(X25&lt;&gt;0,+(Y25/X25)*100,0)</f>
        <v>30.955470400304641</v>
      </c>
      <c r="AA25" s="38">
        <f>SUM(AA15:AA24)</f>
        <v>3557438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824219</v>
      </c>
      <c r="D26" s="29">
        <f>+D13+D25</f>
        <v>0</v>
      </c>
      <c r="E26" s="30">
        <f t="shared" si="2"/>
        <v>15739075</v>
      </c>
      <c r="F26" s="31">
        <f t="shared" si="2"/>
        <v>18832112</v>
      </c>
      <c r="G26" s="31">
        <f t="shared" si="2"/>
        <v>851677</v>
      </c>
      <c r="H26" s="31">
        <f t="shared" si="2"/>
        <v>0</v>
      </c>
      <c r="I26" s="31">
        <f t="shared" si="2"/>
        <v>1100146</v>
      </c>
      <c r="J26" s="31">
        <f t="shared" si="2"/>
        <v>1951823</v>
      </c>
      <c r="K26" s="31">
        <f t="shared" si="2"/>
        <v>1377589</v>
      </c>
      <c r="L26" s="31">
        <f t="shared" si="2"/>
        <v>866985</v>
      </c>
      <c r="M26" s="31">
        <f t="shared" si="2"/>
        <v>3325987</v>
      </c>
      <c r="N26" s="31">
        <f t="shared" si="2"/>
        <v>5570561</v>
      </c>
      <c r="O26" s="31">
        <f t="shared" si="2"/>
        <v>926271</v>
      </c>
      <c r="P26" s="31">
        <f t="shared" si="2"/>
        <v>893286</v>
      </c>
      <c r="Q26" s="31">
        <f t="shared" si="2"/>
        <v>872031</v>
      </c>
      <c r="R26" s="31">
        <f t="shared" si="2"/>
        <v>2691588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10213972</v>
      </c>
      <c r="X26" s="31">
        <f t="shared" si="2"/>
        <v>14124114</v>
      </c>
      <c r="Y26" s="31">
        <f t="shared" si="2"/>
        <v>-3910142</v>
      </c>
      <c r="Z26" s="32">
        <f>+IF(X26&lt;&gt;0,+(Y26/X26)*100,0)</f>
        <v>-27.684157746107118</v>
      </c>
      <c r="AA26" s="33">
        <f>+AA13+AA25</f>
        <v>18832112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20011940</v>
      </c>
      <c r="D32" s="18"/>
      <c r="E32" s="19">
        <v>10725892</v>
      </c>
      <c r="F32" s="20">
        <v>10800248</v>
      </c>
      <c r="G32" s="20">
        <v>809193</v>
      </c>
      <c r="H32" s="20"/>
      <c r="I32" s="20">
        <v>805799</v>
      </c>
      <c r="J32" s="20">
        <v>1614992</v>
      </c>
      <c r="K32" s="20">
        <v>4738429</v>
      </c>
      <c r="L32" s="20">
        <v>1403424</v>
      </c>
      <c r="M32" s="20">
        <v>20790790</v>
      </c>
      <c r="N32" s="20">
        <v>26932643</v>
      </c>
      <c r="O32" s="20">
        <v>822346</v>
      </c>
      <c r="P32" s="20">
        <v>758123</v>
      </c>
      <c r="Q32" s="20">
        <v>746871</v>
      </c>
      <c r="R32" s="20">
        <v>2327340</v>
      </c>
      <c r="S32" s="20"/>
      <c r="T32" s="20"/>
      <c r="U32" s="20"/>
      <c r="V32" s="20"/>
      <c r="W32" s="20">
        <v>30874975</v>
      </c>
      <c r="X32" s="20">
        <v>8100081</v>
      </c>
      <c r="Y32" s="20">
        <v>22774894</v>
      </c>
      <c r="Z32" s="21">
        <v>281.16871917700576</v>
      </c>
      <c r="AA32" s="22">
        <v>10800248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1577880</v>
      </c>
      <c r="F35" s="20">
        <v>1577880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1183410</v>
      </c>
      <c r="Y35" s="20">
        <v>-1183410</v>
      </c>
      <c r="Z35" s="21">
        <v>-100</v>
      </c>
      <c r="AA35" s="22">
        <v>1577880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20011940</v>
      </c>
      <c r="D37" s="29">
        <f t="shared" ref="D37:Y37" si="3">SUM(D29:D36)</f>
        <v>0</v>
      </c>
      <c r="E37" s="30">
        <f t="shared" si="3"/>
        <v>12303772</v>
      </c>
      <c r="F37" s="31">
        <f t="shared" si="3"/>
        <v>12378128</v>
      </c>
      <c r="G37" s="31">
        <f t="shared" si="3"/>
        <v>809193</v>
      </c>
      <c r="H37" s="31">
        <f t="shared" si="3"/>
        <v>0</v>
      </c>
      <c r="I37" s="31">
        <f t="shared" si="3"/>
        <v>805799</v>
      </c>
      <c r="J37" s="31">
        <f t="shared" si="3"/>
        <v>1614992</v>
      </c>
      <c r="K37" s="31">
        <f t="shared" si="3"/>
        <v>4738429</v>
      </c>
      <c r="L37" s="31">
        <f t="shared" si="3"/>
        <v>1403424</v>
      </c>
      <c r="M37" s="31">
        <f t="shared" si="3"/>
        <v>20790790</v>
      </c>
      <c r="N37" s="31">
        <f t="shared" si="3"/>
        <v>26932643</v>
      </c>
      <c r="O37" s="31">
        <f t="shared" si="3"/>
        <v>822346</v>
      </c>
      <c r="P37" s="31">
        <f t="shared" si="3"/>
        <v>758123</v>
      </c>
      <c r="Q37" s="31">
        <f t="shared" si="3"/>
        <v>746871</v>
      </c>
      <c r="R37" s="31">
        <f t="shared" si="3"/>
        <v>2327340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30874975</v>
      </c>
      <c r="X37" s="31">
        <f t="shared" si="3"/>
        <v>9283491</v>
      </c>
      <c r="Y37" s="31">
        <f t="shared" si="3"/>
        <v>21591484</v>
      </c>
      <c r="Z37" s="32">
        <f>+IF(X37&lt;&gt;0,+(Y37/X37)*100,0)</f>
        <v>232.57936050134589</v>
      </c>
      <c r="AA37" s="33">
        <f>SUM(AA29:AA36)</f>
        <v>12378128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3100000</v>
      </c>
      <c r="F39" s="20">
        <v>3100000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2324997</v>
      </c>
      <c r="Y39" s="20">
        <v>-2324997</v>
      </c>
      <c r="Z39" s="21">
        <v>-100</v>
      </c>
      <c r="AA39" s="22">
        <v>3100000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3100000</v>
      </c>
      <c r="F43" s="36">
        <f t="shared" si="4"/>
        <v>3100000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2324997</v>
      </c>
      <c r="Y43" s="36">
        <f t="shared" si="4"/>
        <v>-2324997</v>
      </c>
      <c r="Z43" s="37">
        <f>+IF(X43&lt;&gt;0,+(Y43/X43)*100,0)</f>
        <v>-100</v>
      </c>
      <c r="AA43" s="38">
        <f>SUM(AA39:AA42)</f>
        <v>3100000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20011940</v>
      </c>
      <c r="D44" s="29">
        <f>+D37+D43</f>
        <v>0</v>
      </c>
      <c r="E44" s="30">
        <f t="shared" si="5"/>
        <v>15403772</v>
      </c>
      <c r="F44" s="31">
        <f t="shared" si="5"/>
        <v>15478128</v>
      </c>
      <c r="G44" s="31">
        <f t="shared" si="5"/>
        <v>809193</v>
      </c>
      <c r="H44" s="31">
        <f t="shared" si="5"/>
        <v>0</v>
      </c>
      <c r="I44" s="31">
        <f t="shared" si="5"/>
        <v>805799</v>
      </c>
      <c r="J44" s="31">
        <f t="shared" si="5"/>
        <v>1614992</v>
      </c>
      <c r="K44" s="31">
        <f t="shared" si="5"/>
        <v>4738429</v>
      </c>
      <c r="L44" s="31">
        <f t="shared" si="5"/>
        <v>1403424</v>
      </c>
      <c r="M44" s="31">
        <f t="shared" si="5"/>
        <v>20790790</v>
      </c>
      <c r="N44" s="31">
        <f t="shared" si="5"/>
        <v>26932643</v>
      </c>
      <c r="O44" s="31">
        <f t="shared" si="5"/>
        <v>822346</v>
      </c>
      <c r="P44" s="31">
        <f t="shared" si="5"/>
        <v>758123</v>
      </c>
      <c r="Q44" s="31">
        <f t="shared" si="5"/>
        <v>746871</v>
      </c>
      <c r="R44" s="31">
        <f t="shared" si="5"/>
        <v>2327340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30874975</v>
      </c>
      <c r="X44" s="31">
        <f t="shared" si="5"/>
        <v>11608488</v>
      </c>
      <c r="Y44" s="31">
        <f t="shared" si="5"/>
        <v>19266487</v>
      </c>
      <c r="Z44" s="32">
        <f>+IF(X44&lt;&gt;0,+(Y44/X44)*100,0)</f>
        <v>165.96896167700737</v>
      </c>
      <c r="AA44" s="33">
        <f>+AA37+AA43</f>
        <v>15478128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-19187721</v>
      </c>
      <c r="D45" s="42">
        <f t="shared" si="6"/>
        <v>0</v>
      </c>
      <c r="E45" s="43">
        <f t="shared" si="6"/>
        <v>335303</v>
      </c>
      <c r="F45" s="44">
        <f t="shared" si="6"/>
        <v>3353984</v>
      </c>
      <c r="G45" s="44">
        <f t="shared" si="6"/>
        <v>42484</v>
      </c>
      <c r="H45" s="44">
        <f t="shared" si="6"/>
        <v>0</v>
      </c>
      <c r="I45" s="44">
        <f t="shared" si="6"/>
        <v>294347</v>
      </c>
      <c r="J45" s="44">
        <f t="shared" si="6"/>
        <v>336831</v>
      </c>
      <c r="K45" s="44">
        <f t="shared" si="6"/>
        <v>-3360840</v>
      </c>
      <c r="L45" s="44">
        <f t="shared" si="6"/>
        <v>-536439</v>
      </c>
      <c r="M45" s="44">
        <f t="shared" si="6"/>
        <v>-17464803</v>
      </c>
      <c r="N45" s="44">
        <f t="shared" si="6"/>
        <v>-21362082</v>
      </c>
      <c r="O45" s="44">
        <f t="shared" si="6"/>
        <v>103925</v>
      </c>
      <c r="P45" s="44">
        <f t="shared" si="6"/>
        <v>135163</v>
      </c>
      <c r="Q45" s="44">
        <f t="shared" si="6"/>
        <v>125160</v>
      </c>
      <c r="R45" s="44">
        <f t="shared" si="6"/>
        <v>364248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-20661003</v>
      </c>
      <c r="X45" s="44">
        <f t="shared" si="6"/>
        <v>2515626</v>
      </c>
      <c r="Y45" s="44">
        <f t="shared" si="6"/>
        <v>-23176629</v>
      </c>
      <c r="Z45" s="45">
        <f>+IF(X45&lt;&gt;0,+(Y45/X45)*100,0)</f>
        <v>-921.30662507065836</v>
      </c>
      <c r="AA45" s="46">
        <f>+AA26-AA44</f>
        <v>3353984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-8887681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-12337334</v>
      </c>
      <c r="N47" s="20">
        <v>-12337334</v>
      </c>
      <c r="O47" s="20"/>
      <c r="P47" s="20"/>
      <c r="Q47" s="20"/>
      <c r="R47" s="20"/>
      <c r="S47" s="20"/>
      <c r="T47" s="20"/>
      <c r="U47" s="20"/>
      <c r="V47" s="20"/>
      <c r="W47" s="20">
        <v>-12337334</v>
      </c>
      <c r="X47" s="20"/>
      <c r="Y47" s="20">
        <v>-12337334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-8887681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-12337334</v>
      </c>
      <c r="N50" s="52">
        <f t="shared" si="7"/>
        <v>-12337334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-12337334</v>
      </c>
      <c r="X50" s="52">
        <f t="shared" si="7"/>
        <v>0</v>
      </c>
      <c r="Y50" s="52">
        <f t="shared" si="7"/>
        <v>-12337334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71851589</v>
      </c>
      <c r="D6" s="18"/>
      <c r="E6" s="19">
        <v>12440506</v>
      </c>
      <c r="F6" s="20">
        <v>25206184</v>
      </c>
      <c r="G6" s="20">
        <v>76622169</v>
      </c>
      <c r="H6" s="20"/>
      <c r="I6" s="20"/>
      <c r="J6" s="20">
        <v>76622169</v>
      </c>
      <c r="K6" s="20">
        <v>635954</v>
      </c>
      <c r="L6" s="20">
        <v>638080</v>
      </c>
      <c r="M6" s="20">
        <v>1206795</v>
      </c>
      <c r="N6" s="20">
        <v>2480829</v>
      </c>
      <c r="O6" s="20">
        <v>1763284</v>
      </c>
      <c r="P6" s="20">
        <v>555752</v>
      </c>
      <c r="Q6" s="20">
        <v>1393170</v>
      </c>
      <c r="R6" s="20">
        <v>3712206</v>
      </c>
      <c r="S6" s="20"/>
      <c r="T6" s="20"/>
      <c r="U6" s="20"/>
      <c r="V6" s="20"/>
      <c r="W6" s="20">
        <v>82815204</v>
      </c>
      <c r="X6" s="20">
        <v>22096059</v>
      </c>
      <c r="Y6" s="20">
        <v>60719145</v>
      </c>
      <c r="Z6" s="21">
        <v>274.79626570511965</v>
      </c>
      <c r="AA6" s="22">
        <v>25206184</v>
      </c>
    </row>
    <row r="7" spans="1:27" x14ac:dyDescent="0.25">
      <c r="A7" s="23" t="s">
        <v>35</v>
      </c>
      <c r="B7" s="17" t="s">
        <v>32</v>
      </c>
      <c r="C7" s="18">
        <v>33113408</v>
      </c>
      <c r="D7" s="18"/>
      <c r="E7" s="19">
        <v>6576326</v>
      </c>
      <c r="F7" s="20">
        <v>9263744</v>
      </c>
      <c r="G7" s="20">
        <v>53204526</v>
      </c>
      <c r="H7" s="20"/>
      <c r="I7" s="20"/>
      <c r="J7" s="20">
        <v>53204526</v>
      </c>
      <c r="K7" s="20">
        <v>2194191</v>
      </c>
      <c r="L7" s="20">
        <v>2238020</v>
      </c>
      <c r="M7" s="20">
        <v>2334018</v>
      </c>
      <c r="N7" s="20">
        <v>6766229</v>
      </c>
      <c r="O7" s="20">
        <v>6401094</v>
      </c>
      <c r="P7" s="20">
        <v>2224244</v>
      </c>
      <c r="Q7" s="20">
        <v>2207785</v>
      </c>
      <c r="R7" s="20">
        <v>10833123</v>
      </c>
      <c r="S7" s="20"/>
      <c r="T7" s="20"/>
      <c r="U7" s="20"/>
      <c r="V7" s="20"/>
      <c r="W7" s="20">
        <v>70803878</v>
      </c>
      <c r="X7" s="20">
        <v>-1769193</v>
      </c>
      <c r="Y7" s="20">
        <v>72573071</v>
      </c>
      <c r="Z7" s="21">
        <v>-4102.0437566732408</v>
      </c>
      <c r="AA7" s="22">
        <v>9263744</v>
      </c>
    </row>
    <row r="8" spans="1:27" x14ac:dyDescent="0.25">
      <c r="A8" s="23" t="s">
        <v>36</v>
      </c>
      <c r="B8" s="17" t="s">
        <v>32</v>
      </c>
      <c r="C8" s="18">
        <v>-45487</v>
      </c>
      <c r="D8" s="18"/>
      <c r="E8" s="19">
        <v>-18126000</v>
      </c>
      <c r="F8" s="20"/>
      <c r="G8" s="20">
        <v>-86469</v>
      </c>
      <c r="H8" s="20"/>
      <c r="I8" s="20"/>
      <c r="J8" s="20">
        <v>-86469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-86469</v>
      </c>
      <c r="X8" s="20">
        <v>4531500</v>
      </c>
      <c r="Y8" s="20">
        <v>-4617969</v>
      </c>
      <c r="Z8" s="21">
        <v>-101.90817610062892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-27878</v>
      </c>
      <c r="F10" s="20">
        <v>-52878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-30907</v>
      </c>
      <c r="Y10" s="20">
        <v>34687</v>
      </c>
      <c r="Z10" s="21">
        <v>-112.23023910441002</v>
      </c>
      <c r="AA10" s="22">
        <v>-52878</v>
      </c>
    </row>
    <row r="11" spans="1:27" x14ac:dyDescent="0.25">
      <c r="A11" s="23" t="s">
        <v>39</v>
      </c>
      <c r="B11" s="17" t="s">
        <v>32</v>
      </c>
      <c r="C11" s="18">
        <v>-957900</v>
      </c>
      <c r="D11" s="18"/>
      <c r="E11" s="19"/>
      <c r="F11" s="20"/>
      <c r="G11" s="24">
        <v>-957901</v>
      </c>
      <c r="H11" s="24"/>
      <c r="I11" s="24"/>
      <c r="J11" s="20">
        <v>-957901</v>
      </c>
      <c r="K11" s="24">
        <v>1009</v>
      </c>
      <c r="L11" s="24"/>
      <c r="M11" s="20">
        <v>98203</v>
      </c>
      <c r="N11" s="24">
        <v>99212</v>
      </c>
      <c r="O11" s="24">
        <v>4394</v>
      </c>
      <c r="P11" s="24">
        <v>13617</v>
      </c>
      <c r="Q11" s="20">
        <v>218540</v>
      </c>
      <c r="R11" s="24">
        <v>236551</v>
      </c>
      <c r="S11" s="24"/>
      <c r="T11" s="20"/>
      <c r="U11" s="24"/>
      <c r="V11" s="24"/>
      <c r="W11" s="24">
        <v>-622138</v>
      </c>
      <c r="X11" s="20"/>
      <c r="Y11" s="24">
        <v>-622138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/>
      <c r="F12" s="20"/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/>
      <c r="Y12" s="20">
        <v>-170809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103794581</v>
      </c>
      <c r="D13" s="29">
        <f>SUM(D6:D12)</f>
        <v>0</v>
      </c>
      <c r="E13" s="30">
        <f t="shared" si="0"/>
        <v>862954</v>
      </c>
      <c r="F13" s="31">
        <f t="shared" si="0"/>
        <v>34417050</v>
      </c>
      <c r="G13" s="31">
        <f t="shared" si="0"/>
        <v>128615296</v>
      </c>
      <c r="H13" s="31">
        <f t="shared" si="0"/>
        <v>0</v>
      </c>
      <c r="I13" s="31">
        <f t="shared" si="0"/>
        <v>0</v>
      </c>
      <c r="J13" s="31">
        <f t="shared" si="0"/>
        <v>128615296</v>
      </c>
      <c r="K13" s="31">
        <f t="shared" si="0"/>
        <v>2831154</v>
      </c>
      <c r="L13" s="31">
        <f t="shared" si="0"/>
        <v>2876100</v>
      </c>
      <c r="M13" s="31">
        <f t="shared" si="0"/>
        <v>3639016</v>
      </c>
      <c r="N13" s="31">
        <f t="shared" si="0"/>
        <v>9346270</v>
      </c>
      <c r="O13" s="31">
        <f t="shared" si="0"/>
        <v>8168772</v>
      </c>
      <c r="P13" s="31">
        <f t="shared" si="0"/>
        <v>2793613</v>
      </c>
      <c r="Q13" s="31">
        <f t="shared" si="0"/>
        <v>3819495</v>
      </c>
      <c r="R13" s="31">
        <f t="shared" si="0"/>
        <v>14781880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152743446</v>
      </c>
      <c r="X13" s="31">
        <f t="shared" si="0"/>
        <v>24827459</v>
      </c>
      <c r="Y13" s="31">
        <f t="shared" si="0"/>
        <v>127915987</v>
      </c>
      <c r="Z13" s="32">
        <f>+IF(X13&lt;&gt;0,+(Y13/X13)*100,0)</f>
        <v>515.21980964705256</v>
      </c>
      <c r="AA13" s="33">
        <f>SUM(AA6:AA12)</f>
        <v>34417050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27706860</v>
      </c>
      <c r="D17" s="18"/>
      <c r="E17" s="19"/>
      <c r="F17" s="20">
        <v>2500000</v>
      </c>
      <c r="G17" s="24">
        <v>30784603</v>
      </c>
      <c r="H17" s="24"/>
      <c r="I17" s="24"/>
      <c r="J17" s="20">
        <v>30784603</v>
      </c>
      <c r="K17" s="24"/>
      <c r="L17" s="24"/>
      <c r="M17" s="20">
        <v>521739</v>
      </c>
      <c r="N17" s="24">
        <v>521739</v>
      </c>
      <c r="O17" s="24">
        <v>190000</v>
      </c>
      <c r="P17" s="24"/>
      <c r="Q17" s="20">
        <v>1455443</v>
      </c>
      <c r="R17" s="24">
        <v>1645443</v>
      </c>
      <c r="S17" s="24"/>
      <c r="T17" s="20"/>
      <c r="U17" s="24"/>
      <c r="V17" s="24"/>
      <c r="W17" s="24">
        <v>32951785</v>
      </c>
      <c r="X17" s="20">
        <v>1874998</v>
      </c>
      <c r="Y17" s="24">
        <v>31076787</v>
      </c>
      <c r="Z17" s="25">
        <v>1657.4304079257683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27706860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2500000</v>
      </c>
      <c r="G25" s="36">
        <f t="shared" si="1"/>
        <v>30784603</v>
      </c>
      <c r="H25" s="36">
        <f t="shared" si="1"/>
        <v>0</v>
      </c>
      <c r="I25" s="36">
        <f t="shared" si="1"/>
        <v>0</v>
      </c>
      <c r="J25" s="36">
        <f t="shared" si="1"/>
        <v>30784603</v>
      </c>
      <c r="K25" s="36">
        <f t="shared" si="1"/>
        <v>0</v>
      </c>
      <c r="L25" s="36">
        <f t="shared" si="1"/>
        <v>0</v>
      </c>
      <c r="M25" s="36">
        <f t="shared" si="1"/>
        <v>521739</v>
      </c>
      <c r="N25" s="36">
        <f t="shared" si="1"/>
        <v>521739</v>
      </c>
      <c r="O25" s="36">
        <f t="shared" si="1"/>
        <v>190000</v>
      </c>
      <c r="P25" s="36">
        <f t="shared" si="1"/>
        <v>0</v>
      </c>
      <c r="Q25" s="36">
        <f t="shared" si="1"/>
        <v>1455443</v>
      </c>
      <c r="R25" s="36">
        <f t="shared" si="1"/>
        <v>1645443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32951785</v>
      </c>
      <c r="X25" s="36">
        <f t="shared" si="1"/>
        <v>1874998</v>
      </c>
      <c r="Y25" s="36">
        <f t="shared" si="1"/>
        <v>31076787</v>
      </c>
      <c r="Z25" s="37">
        <f>+IF(X25&lt;&gt;0,+(Y25/X25)*100,0)</f>
        <v>1657.4304079257683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131501441</v>
      </c>
      <c r="D26" s="29">
        <f>+D13+D25</f>
        <v>0</v>
      </c>
      <c r="E26" s="30">
        <f t="shared" si="2"/>
        <v>862954</v>
      </c>
      <c r="F26" s="31">
        <f t="shared" si="2"/>
        <v>36917050</v>
      </c>
      <c r="G26" s="31">
        <f t="shared" si="2"/>
        <v>159399899</v>
      </c>
      <c r="H26" s="31">
        <f t="shared" si="2"/>
        <v>0</v>
      </c>
      <c r="I26" s="31">
        <f t="shared" si="2"/>
        <v>0</v>
      </c>
      <c r="J26" s="31">
        <f t="shared" si="2"/>
        <v>159399899</v>
      </c>
      <c r="K26" s="31">
        <f t="shared" si="2"/>
        <v>2831154</v>
      </c>
      <c r="L26" s="31">
        <f t="shared" si="2"/>
        <v>2876100</v>
      </c>
      <c r="M26" s="31">
        <f t="shared" si="2"/>
        <v>4160755</v>
      </c>
      <c r="N26" s="31">
        <f t="shared" si="2"/>
        <v>9868009</v>
      </c>
      <c r="O26" s="31">
        <f t="shared" si="2"/>
        <v>8358772</v>
      </c>
      <c r="P26" s="31">
        <f t="shared" si="2"/>
        <v>2793613</v>
      </c>
      <c r="Q26" s="31">
        <f t="shared" si="2"/>
        <v>5274938</v>
      </c>
      <c r="R26" s="31">
        <f t="shared" si="2"/>
        <v>16427323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185695231</v>
      </c>
      <c r="X26" s="31">
        <f t="shared" si="2"/>
        <v>26702457</v>
      </c>
      <c r="Y26" s="31">
        <f t="shared" si="2"/>
        <v>158992774</v>
      </c>
      <c r="Z26" s="32">
        <f>+IF(X26&lt;&gt;0,+(Y26/X26)*100,0)</f>
        <v>595.42376194070835</v>
      </c>
      <c r="AA26" s="33">
        <f>+AA13+AA25</f>
        <v>36917050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-11777</v>
      </c>
      <c r="D31" s="18"/>
      <c r="E31" s="19"/>
      <c r="F31" s="20"/>
      <c r="G31" s="20">
        <v>-13103</v>
      </c>
      <c r="H31" s="20"/>
      <c r="I31" s="20"/>
      <c r="J31" s="20">
        <v>-13103</v>
      </c>
      <c r="K31" s="20">
        <v>-207</v>
      </c>
      <c r="L31" s="20">
        <v>-280</v>
      </c>
      <c r="M31" s="20">
        <v>-281</v>
      </c>
      <c r="N31" s="20">
        <v>-768</v>
      </c>
      <c r="O31" s="20">
        <v>-633</v>
      </c>
      <c r="P31" s="20">
        <v>-713</v>
      </c>
      <c r="Q31" s="20">
        <v>-430</v>
      </c>
      <c r="R31" s="20">
        <v>-1776</v>
      </c>
      <c r="S31" s="20"/>
      <c r="T31" s="20"/>
      <c r="U31" s="20"/>
      <c r="V31" s="20"/>
      <c r="W31" s="20">
        <v>-15647</v>
      </c>
      <c r="X31" s="20"/>
      <c r="Y31" s="20">
        <v>-15647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-1460431</v>
      </c>
      <c r="D32" s="18"/>
      <c r="E32" s="19">
        <v>14364811</v>
      </c>
      <c r="F32" s="20">
        <v>25624361</v>
      </c>
      <c r="G32" s="20">
        <v>-1280362</v>
      </c>
      <c r="H32" s="20"/>
      <c r="I32" s="20"/>
      <c r="J32" s="20">
        <v>-1280362</v>
      </c>
      <c r="K32" s="20">
        <v>-68842</v>
      </c>
      <c r="L32" s="20">
        <v>-42795</v>
      </c>
      <c r="M32" s="20">
        <v>-40831</v>
      </c>
      <c r="N32" s="20">
        <v>-152468</v>
      </c>
      <c r="O32" s="20">
        <v>-334244</v>
      </c>
      <c r="P32" s="20">
        <v>-27755</v>
      </c>
      <c r="Q32" s="20">
        <v>-145638</v>
      </c>
      <c r="R32" s="20">
        <v>-507637</v>
      </c>
      <c r="S32" s="20"/>
      <c r="T32" s="20"/>
      <c r="U32" s="20"/>
      <c r="V32" s="20"/>
      <c r="W32" s="20">
        <v>-1940467</v>
      </c>
      <c r="X32" s="20">
        <v>16962972</v>
      </c>
      <c r="Y32" s="20">
        <v>-18903439</v>
      </c>
      <c r="Z32" s="21">
        <v>-111.43942818510813</v>
      </c>
      <c r="AA32" s="22">
        <v>25624361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9403752</v>
      </c>
      <c r="D35" s="18"/>
      <c r="E35" s="19"/>
      <c r="F35" s="20"/>
      <c r="G35" s="20">
        <v>9711843</v>
      </c>
      <c r="H35" s="20"/>
      <c r="I35" s="20"/>
      <c r="J35" s="20">
        <v>9711843</v>
      </c>
      <c r="K35" s="20">
        <v>307305</v>
      </c>
      <c r="L35" s="20">
        <v>307067</v>
      </c>
      <c r="M35" s="20">
        <v>307324</v>
      </c>
      <c r="N35" s="20">
        <v>921696</v>
      </c>
      <c r="O35" s="20">
        <v>921860</v>
      </c>
      <c r="P35" s="20">
        <v>303497</v>
      </c>
      <c r="Q35" s="20">
        <v>307323</v>
      </c>
      <c r="R35" s="20">
        <v>1532680</v>
      </c>
      <c r="S35" s="20"/>
      <c r="T35" s="20"/>
      <c r="U35" s="20"/>
      <c r="V35" s="20"/>
      <c r="W35" s="20">
        <v>12166219</v>
      </c>
      <c r="X35" s="20"/>
      <c r="Y35" s="20">
        <v>12166219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7931544</v>
      </c>
      <c r="D37" s="29">
        <f t="shared" ref="D37:Y37" si="3">SUM(D29:D36)</f>
        <v>0</v>
      </c>
      <c r="E37" s="30">
        <f t="shared" si="3"/>
        <v>14364811</v>
      </c>
      <c r="F37" s="31">
        <f t="shared" si="3"/>
        <v>25624361</v>
      </c>
      <c r="G37" s="31">
        <f t="shared" si="3"/>
        <v>8418378</v>
      </c>
      <c r="H37" s="31">
        <f t="shared" si="3"/>
        <v>0</v>
      </c>
      <c r="I37" s="31">
        <f t="shared" si="3"/>
        <v>0</v>
      </c>
      <c r="J37" s="31">
        <f t="shared" si="3"/>
        <v>8418378</v>
      </c>
      <c r="K37" s="31">
        <f t="shared" si="3"/>
        <v>238256</v>
      </c>
      <c r="L37" s="31">
        <f t="shared" si="3"/>
        <v>263992</v>
      </c>
      <c r="M37" s="31">
        <f t="shared" si="3"/>
        <v>266212</v>
      </c>
      <c r="N37" s="31">
        <f t="shared" si="3"/>
        <v>768460</v>
      </c>
      <c r="O37" s="31">
        <f t="shared" si="3"/>
        <v>586983</v>
      </c>
      <c r="P37" s="31">
        <f t="shared" si="3"/>
        <v>275029</v>
      </c>
      <c r="Q37" s="31">
        <f t="shared" si="3"/>
        <v>161255</v>
      </c>
      <c r="R37" s="31">
        <f t="shared" si="3"/>
        <v>1023267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10210105</v>
      </c>
      <c r="X37" s="31">
        <f t="shared" si="3"/>
        <v>16962972</v>
      </c>
      <c r="Y37" s="31">
        <f t="shared" si="3"/>
        <v>-6752867</v>
      </c>
      <c r="Z37" s="32">
        <f>+IF(X37&lt;&gt;0,+(Y37/X37)*100,0)</f>
        <v>-39.809456739066718</v>
      </c>
      <c r="AA37" s="33">
        <f>SUM(AA29:AA36)</f>
        <v>25624361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7931544</v>
      </c>
      <c r="D44" s="29">
        <f>+D37+D43</f>
        <v>0</v>
      </c>
      <c r="E44" s="30">
        <f t="shared" si="5"/>
        <v>14364811</v>
      </c>
      <c r="F44" s="31">
        <f t="shared" si="5"/>
        <v>25624361</v>
      </c>
      <c r="G44" s="31">
        <f t="shared" si="5"/>
        <v>8418378</v>
      </c>
      <c r="H44" s="31">
        <f t="shared" si="5"/>
        <v>0</v>
      </c>
      <c r="I44" s="31">
        <f t="shared" si="5"/>
        <v>0</v>
      </c>
      <c r="J44" s="31">
        <f t="shared" si="5"/>
        <v>8418378</v>
      </c>
      <c r="K44" s="31">
        <f t="shared" si="5"/>
        <v>238256</v>
      </c>
      <c r="L44" s="31">
        <f t="shared" si="5"/>
        <v>263992</v>
      </c>
      <c r="M44" s="31">
        <f t="shared" si="5"/>
        <v>266212</v>
      </c>
      <c r="N44" s="31">
        <f t="shared" si="5"/>
        <v>768460</v>
      </c>
      <c r="O44" s="31">
        <f t="shared" si="5"/>
        <v>586983</v>
      </c>
      <c r="P44" s="31">
        <f t="shared" si="5"/>
        <v>275029</v>
      </c>
      <c r="Q44" s="31">
        <f t="shared" si="5"/>
        <v>161255</v>
      </c>
      <c r="R44" s="31">
        <f t="shared" si="5"/>
        <v>1023267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10210105</v>
      </c>
      <c r="X44" s="31">
        <f t="shared" si="5"/>
        <v>16962972</v>
      </c>
      <c r="Y44" s="31">
        <f t="shared" si="5"/>
        <v>-6752867</v>
      </c>
      <c r="Z44" s="32">
        <f>+IF(X44&lt;&gt;0,+(Y44/X44)*100,0)</f>
        <v>-39.809456739066718</v>
      </c>
      <c r="AA44" s="33">
        <f>+AA37+AA43</f>
        <v>25624361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123569897</v>
      </c>
      <c r="D45" s="42">
        <f t="shared" si="6"/>
        <v>0</v>
      </c>
      <c r="E45" s="43">
        <f t="shared" si="6"/>
        <v>-13501857</v>
      </c>
      <c r="F45" s="44">
        <f t="shared" si="6"/>
        <v>11292689</v>
      </c>
      <c r="G45" s="44">
        <f t="shared" si="6"/>
        <v>150981521</v>
      </c>
      <c r="H45" s="44">
        <f t="shared" si="6"/>
        <v>0</v>
      </c>
      <c r="I45" s="44">
        <f t="shared" si="6"/>
        <v>0</v>
      </c>
      <c r="J45" s="44">
        <f t="shared" si="6"/>
        <v>150981521</v>
      </c>
      <c r="K45" s="44">
        <f t="shared" si="6"/>
        <v>2592898</v>
      </c>
      <c r="L45" s="44">
        <f t="shared" si="6"/>
        <v>2612108</v>
      </c>
      <c r="M45" s="44">
        <f t="shared" si="6"/>
        <v>3894543</v>
      </c>
      <c r="N45" s="44">
        <f t="shared" si="6"/>
        <v>9099549</v>
      </c>
      <c r="O45" s="44">
        <f t="shared" si="6"/>
        <v>7771789</v>
      </c>
      <c r="P45" s="44">
        <f t="shared" si="6"/>
        <v>2518584</v>
      </c>
      <c r="Q45" s="44">
        <f t="shared" si="6"/>
        <v>5113683</v>
      </c>
      <c r="R45" s="44">
        <f t="shared" si="6"/>
        <v>15404056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175485126</v>
      </c>
      <c r="X45" s="44">
        <f t="shared" si="6"/>
        <v>9739485</v>
      </c>
      <c r="Y45" s="44">
        <f t="shared" si="6"/>
        <v>165745641</v>
      </c>
      <c r="Z45" s="45">
        <f>+IF(X45&lt;&gt;0,+(Y45/X45)*100,0)</f>
        <v>1701.7906080249625</v>
      </c>
      <c r="AA45" s="46">
        <f>+AA26-AA44</f>
        <v>11292689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6498162</v>
      </c>
      <c r="F47" s="20">
        <v>31292708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29739513</v>
      </c>
      <c r="Y47" s="20">
        <v>-29739513</v>
      </c>
      <c r="Z47" s="47">
        <v>-100</v>
      </c>
      <c r="AA47" s="22">
        <v>31292708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6498162</v>
      </c>
      <c r="F50" s="52">
        <f t="shared" si="7"/>
        <v>31292708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29739513</v>
      </c>
      <c r="Y50" s="52">
        <f t="shared" si="7"/>
        <v>-29739513</v>
      </c>
      <c r="Z50" s="53">
        <f>+IF(X50&lt;&gt;0,+(Y50/X50)*100,0)</f>
        <v>-100</v>
      </c>
      <c r="AA50" s="54">
        <f>SUM(AA47:AA49)</f>
        <v>31292708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73090411</v>
      </c>
      <c r="D6" s="18"/>
      <c r="E6" s="19">
        <v>-338910600</v>
      </c>
      <c r="F6" s="20">
        <v>-362334944</v>
      </c>
      <c r="G6" s="20">
        <v>73705771</v>
      </c>
      <c r="H6" s="20">
        <v>1206521</v>
      </c>
      <c r="I6" s="20">
        <v>2727249</v>
      </c>
      <c r="J6" s="20">
        <v>77639541</v>
      </c>
      <c r="K6" s="20">
        <v>843811</v>
      </c>
      <c r="L6" s="20">
        <v>386289</v>
      </c>
      <c r="M6" s="20">
        <v>2532641</v>
      </c>
      <c r="N6" s="20">
        <v>3762741</v>
      </c>
      <c r="O6" s="20">
        <v>1041116</v>
      </c>
      <c r="P6" s="20">
        <v>957503</v>
      </c>
      <c r="Q6" s="20">
        <v>2660183</v>
      </c>
      <c r="R6" s="20">
        <v>4658802</v>
      </c>
      <c r="S6" s="20"/>
      <c r="T6" s="20"/>
      <c r="U6" s="20"/>
      <c r="V6" s="20"/>
      <c r="W6" s="20">
        <v>86061084</v>
      </c>
      <c r="X6" s="20">
        <v>-257394464</v>
      </c>
      <c r="Y6" s="20">
        <v>343455548</v>
      </c>
      <c r="Z6" s="21">
        <v>-133.4354836784679</v>
      </c>
      <c r="AA6" s="22">
        <v>-362334944</v>
      </c>
    </row>
    <row r="7" spans="1:27" x14ac:dyDescent="0.25">
      <c r="A7" s="23" t="s">
        <v>35</v>
      </c>
      <c r="B7" s="17" t="s">
        <v>32</v>
      </c>
      <c r="C7" s="18">
        <v>4028917</v>
      </c>
      <c r="D7" s="18"/>
      <c r="E7" s="19">
        <v>16457157</v>
      </c>
      <c r="F7" s="20">
        <v>9475273</v>
      </c>
      <c r="G7" s="20">
        <v>10912803</v>
      </c>
      <c r="H7" s="20">
        <v>-4576137</v>
      </c>
      <c r="I7" s="20">
        <v>657034</v>
      </c>
      <c r="J7" s="20">
        <v>6993700</v>
      </c>
      <c r="K7" s="20">
        <v>888169</v>
      </c>
      <c r="L7" s="20">
        <v>953678</v>
      </c>
      <c r="M7" s="20">
        <v>1146044</v>
      </c>
      <c r="N7" s="20">
        <v>2987891</v>
      </c>
      <c r="O7" s="20">
        <v>1010749</v>
      </c>
      <c r="P7" s="20">
        <v>1085708</v>
      </c>
      <c r="Q7" s="20">
        <v>532595</v>
      </c>
      <c r="R7" s="20">
        <v>2629052</v>
      </c>
      <c r="S7" s="20"/>
      <c r="T7" s="20"/>
      <c r="U7" s="20"/>
      <c r="V7" s="20"/>
      <c r="W7" s="20">
        <v>12610643</v>
      </c>
      <c r="X7" s="20">
        <v>5826905</v>
      </c>
      <c r="Y7" s="20">
        <v>6783738</v>
      </c>
      <c r="Z7" s="21">
        <v>116.42094731250981</v>
      </c>
      <c r="AA7" s="22">
        <v>9475273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1348728</v>
      </c>
      <c r="F8" s="20">
        <v>1348728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1011546</v>
      </c>
      <c r="Y8" s="20">
        <v>-1011546</v>
      </c>
      <c r="Z8" s="21">
        <v>-100</v>
      </c>
      <c r="AA8" s="22">
        <v>1348728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-4295132</v>
      </c>
      <c r="D10" s="18"/>
      <c r="E10" s="19">
        <v>-5178629</v>
      </c>
      <c r="F10" s="20">
        <v>-4865130</v>
      </c>
      <c r="G10" s="20">
        <v>-4287291</v>
      </c>
      <c r="H10" s="20"/>
      <c r="I10" s="20"/>
      <c r="J10" s="20">
        <v>-4287291</v>
      </c>
      <c r="K10" s="20"/>
      <c r="L10" s="20"/>
      <c r="M10" s="20"/>
      <c r="N10" s="20"/>
      <c r="O10" s="20">
        <v>7780</v>
      </c>
      <c r="P10" s="20"/>
      <c r="Q10" s="20">
        <v>3301</v>
      </c>
      <c r="R10" s="20">
        <v>11081</v>
      </c>
      <c r="S10" s="20"/>
      <c r="T10" s="20"/>
      <c r="U10" s="20"/>
      <c r="V10" s="20"/>
      <c r="W10" s="20">
        <v>-4276210</v>
      </c>
      <c r="X10" s="20">
        <v>-4724374</v>
      </c>
      <c r="Y10" s="20">
        <v>448164</v>
      </c>
      <c r="Z10" s="21">
        <v>-9.486209178189533</v>
      </c>
      <c r="AA10" s="22">
        <v>-4865130</v>
      </c>
    </row>
    <row r="11" spans="1:27" x14ac:dyDescent="0.25">
      <c r="A11" s="23" t="s">
        <v>39</v>
      </c>
      <c r="B11" s="17" t="s">
        <v>32</v>
      </c>
      <c r="C11" s="18">
        <v>5153758</v>
      </c>
      <c r="D11" s="18"/>
      <c r="E11" s="19">
        <v>6999820</v>
      </c>
      <c r="F11" s="20">
        <v>7288441</v>
      </c>
      <c r="G11" s="24">
        <v>5219078</v>
      </c>
      <c r="H11" s="24">
        <v>70310</v>
      </c>
      <c r="I11" s="24">
        <v>180422</v>
      </c>
      <c r="J11" s="20">
        <v>5469810</v>
      </c>
      <c r="K11" s="24">
        <v>86718</v>
      </c>
      <c r="L11" s="24">
        <v>150444</v>
      </c>
      <c r="M11" s="20">
        <v>87178</v>
      </c>
      <c r="N11" s="24">
        <v>324340</v>
      </c>
      <c r="O11" s="24">
        <v>97743</v>
      </c>
      <c r="P11" s="24">
        <v>82607</v>
      </c>
      <c r="Q11" s="20">
        <v>85082</v>
      </c>
      <c r="R11" s="24">
        <v>265432</v>
      </c>
      <c r="S11" s="24"/>
      <c r="T11" s="20"/>
      <c r="U11" s="24"/>
      <c r="V11" s="24"/>
      <c r="W11" s="24">
        <v>6059582</v>
      </c>
      <c r="X11" s="20">
        <v>6804349</v>
      </c>
      <c r="Y11" s="24">
        <v>-744767</v>
      </c>
      <c r="Z11" s="25">
        <v>-10.945455619633854</v>
      </c>
      <c r="AA11" s="26">
        <v>7288441</v>
      </c>
    </row>
    <row r="12" spans="1:27" x14ac:dyDescent="0.25">
      <c r="A12" s="23" t="s">
        <v>40</v>
      </c>
      <c r="B12" s="17" t="s">
        <v>32</v>
      </c>
      <c r="C12" s="18">
        <v>-59818</v>
      </c>
      <c r="D12" s="18"/>
      <c r="E12" s="19">
        <v>-65904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77918136</v>
      </c>
      <c r="D13" s="29">
        <f>SUM(D6:D12)</f>
        <v>0</v>
      </c>
      <c r="E13" s="30">
        <f t="shared" si="0"/>
        <v>-319349428</v>
      </c>
      <c r="F13" s="31">
        <f t="shared" si="0"/>
        <v>-349147449</v>
      </c>
      <c r="G13" s="31">
        <f t="shared" si="0"/>
        <v>85490544</v>
      </c>
      <c r="H13" s="31">
        <f t="shared" si="0"/>
        <v>-3299306</v>
      </c>
      <c r="I13" s="31">
        <f t="shared" si="0"/>
        <v>3564705</v>
      </c>
      <c r="J13" s="31">
        <f t="shared" si="0"/>
        <v>85755943</v>
      </c>
      <c r="K13" s="31">
        <f t="shared" si="0"/>
        <v>1818698</v>
      </c>
      <c r="L13" s="31">
        <f t="shared" si="0"/>
        <v>1490411</v>
      </c>
      <c r="M13" s="31">
        <f t="shared" si="0"/>
        <v>3765863</v>
      </c>
      <c r="N13" s="31">
        <f t="shared" si="0"/>
        <v>7074972</v>
      </c>
      <c r="O13" s="31">
        <f t="shared" si="0"/>
        <v>2157388</v>
      </c>
      <c r="P13" s="31">
        <f t="shared" si="0"/>
        <v>2125818</v>
      </c>
      <c r="Q13" s="31">
        <f t="shared" si="0"/>
        <v>3281161</v>
      </c>
      <c r="R13" s="31">
        <f t="shared" si="0"/>
        <v>7564367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100395282</v>
      </c>
      <c r="X13" s="31">
        <f t="shared" si="0"/>
        <v>-248535855</v>
      </c>
      <c r="Y13" s="31">
        <f t="shared" si="0"/>
        <v>348931137</v>
      </c>
      <c r="Z13" s="32">
        <f>+IF(X13&lt;&gt;0,+(Y13/X13)*100,0)</f>
        <v>-140.39468751903019</v>
      </c>
      <c r="AA13" s="33">
        <f>SUM(AA6:AA12)</f>
        <v>-349147449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10120989</v>
      </c>
      <c r="D17" s="18"/>
      <c r="E17" s="19">
        <v>9567741</v>
      </c>
      <c r="F17" s="20">
        <v>11435030</v>
      </c>
      <c r="G17" s="24">
        <v>10167849</v>
      </c>
      <c r="H17" s="24">
        <v>-81523</v>
      </c>
      <c r="I17" s="24">
        <v>-16772</v>
      </c>
      <c r="J17" s="20">
        <v>10069554</v>
      </c>
      <c r="K17" s="24">
        <v>-17332</v>
      </c>
      <c r="L17" s="24">
        <v>-16772</v>
      </c>
      <c r="M17" s="20">
        <v>-17332</v>
      </c>
      <c r="N17" s="24">
        <v>-51436</v>
      </c>
      <c r="O17" s="24">
        <v>-17332</v>
      </c>
      <c r="P17" s="24">
        <v>-16214</v>
      </c>
      <c r="Q17" s="20">
        <v>-17332</v>
      </c>
      <c r="R17" s="24">
        <v>-50878</v>
      </c>
      <c r="S17" s="24"/>
      <c r="T17" s="20"/>
      <c r="U17" s="24"/>
      <c r="V17" s="24"/>
      <c r="W17" s="24">
        <v>9967240</v>
      </c>
      <c r="X17" s="20">
        <v>11481980</v>
      </c>
      <c r="Y17" s="24">
        <v>-1514740</v>
      </c>
      <c r="Z17" s="25">
        <v>-13.19232397199786</v>
      </c>
      <c r="AA17" s="26">
        <v>11435030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10120989</v>
      </c>
      <c r="D25" s="29">
        <f t="shared" ref="D25:Y25" si="1">SUM(D15:D24)</f>
        <v>0</v>
      </c>
      <c r="E25" s="35">
        <f t="shared" si="1"/>
        <v>9567741</v>
      </c>
      <c r="F25" s="36">
        <f t="shared" si="1"/>
        <v>11435030</v>
      </c>
      <c r="G25" s="36">
        <f t="shared" si="1"/>
        <v>10167849</v>
      </c>
      <c r="H25" s="36">
        <f t="shared" si="1"/>
        <v>-81523</v>
      </c>
      <c r="I25" s="36">
        <f t="shared" si="1"/>
        <v>-16772</v>
      </c>
      <c r="J25" s="36">
        <f t="shared" si="1"/>
        <v>10069554</v>
      </c>
      <c r="K25" s="36">
        <f t="shared" si="1"/>
        <v>-17332</v>
      </c>
      <c r="L25" s="36">
        <f t="shared" si="1"/>
        <v>-16772</v>
      </c>
      <c r="M25" s="36">
        <f t="shared" si="1"/>
        <v>-17332</v>
      </c>
      <c r="N25" s="36">
        <f t="shared" si="1"/>
        <v>-51436</v>
      </c>
      <c r="O25" s="36">
        <f t="shared" si="1"/>
        <v>-17332</v>
      </c>
      <c r="P25" s="36">
        <f t="shared" si="1"/>
        <v>-16214</v>
      </c>
      <c r="Q25" s="36">
        <f t="shared" si="1"/>
        <v>-17332</v>
      </c>
      <c r="R25" s="36">
        <f t="shared" si="1"/>
        <v>-50878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9967240</v>
      </c>
      <c r="X25" s="36">
        <f t="shared" si="1"/>
        <v>11481980</v>
      </c>
      <c r="Y25" s="36">
        <f t="shared" si="1"/>
        <v>-1514740</v>
      </c>
      <c r="Z25" s="37">
        <f>+IF(X25&lt;&gt;0,+(Y25/X25)*100,0)</f>
        <v>-13.19232397199786</v>
      </c>
      <c r="AA25" s="38">
        <f>SUM(AA15:AA24)</f>
        <v>11435030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88039125</v>
      </c>
      <c r="D26" s="29">
        <f>+D13+D25</f>
        <v>0</v>
      </c>
      <c r="E26" s="30">
        <f t="shared" si="2"/>
        <v>-309781687</v>
      </c>
      <c r="F26" s="31">
        <f t="shared" si="2"/>
        <v>-337712419</v>
      </c>
      <c r="G26" s="31">
        <f t="shared" si="2"/>
        <v>95658393</v>
      </c>
      <c r="H26" s="31">
        <f t="shared" si="2"/>
        <v>-3380829</v>
      </c>
      <c r="I26" s="31">
        <f t="shared" si="2"/>
        <v>3547933</v>
      </c>
      <c r="J26" s="31">
        <f t="shared" si="2"/>
        <v>95825497</v>
      </c>
      <c r="K26" s="31">
        <f t="shared" si="2"/>
        <v>1801366</v>
      </c>
      <c r="L26" s="31">
        <f t="shared" si="2"/>
        <v>1473639</v>
      </c>
      <c r="M26" s="31">
        <f t="shared" si="2"/>
        <v>3748531</v>
      </c>
      <c r="N26" s="31">
        <f t="shared" si="2"/>
        <v>7023536</v>
      </c>
      <c r="O26" s="31">
        <f t="shared" si="2"/>
        <v>2140056</v>
      </c>
      <c r="P26" s="31">
        <f t="shared" si="2"/>
        <v>2109604</v>
      </c>
      <c r="Q26" s="31">
        <f t="shared" si="2"/>
        <v>3263829</v>
      </c>
      <c r="R26" s="31">
        <f t="shared" si="2"/>
        <v>7513489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110362522</v>
      </c>
      <c r="X26" s="31">
        <f t="shared" si="2"/>
        <v>-237053875</v>
      </c>
      <c r="Y26" s="31">
        <f t="shared" si="2"/>
        <v>347416397</v>
      </c>
      <c r="Z26" s="32">
        <f>+IF(X26&lt;&gt;0,+(Y26/X26)*100,0)</f>
        <v>-146.55588186440741</v>
      </c>
      <c r="AA26" s="33">
        <f>+AA13+AA25</f>
        <v>-337712419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-9342</v>
      </c>
      <c r="D31" s="18"/>
      <c r="E31" s="19">
        <v>-7914</v>
      </c>
      <c r="F31" s="20">
        <v>-9341</v>
      </c>
      <c r="G31" s="20">
        <v>-9375</v>
      </c>
      <c r="H31" s="20">
        <v>-662</v>
      </c>
      <c r="I31" s="20"/>
      <c r="J31" s="20">
        <v>-10037</v>
      </c>
      <c r="K31" s="20">
        <v>-34</v>
      </c>
      <c r="L31" s="20">
        <v>-36</v>
      </c>
      <c r="M31" s="20"/>
      <c r="N31" s="20">
        <v>-70</v>
      </c>
      <c r="O31" s="20">
        <v>-189</v>
      </c>
      <c r="P31" s="20"/>
      <c r="Q31" s="20">
        <v>-18</v>
      </c>
      <c r="R31" s="20">
        <v>-207</v>
      </c>
      <c r="S31" s="20"/>
      <c r="T31" s="20"/>
      <c r="U31" s="20"/>
      <c r="V31" s="20"/>
      <c r="W31" s="20">
        <v>-10314</v>
      </c>
      <c r="X31" s="20">
        <v>-9341</v>
      </c>
      <c r="Y31" s="20">
        <v>-973</v>
      </c>
      <c r="Z31" s="21">
        <v>10.416443635585056</v>
      </c>
      <c r="AA31" s="22">
        <v>-9341</v>
      </c>
    </row>
    <row r="32" spans="1:27" x14ac:dyDescent="0.25">
      <c r="A32" s="23" t="s">
        <v>59</v>
      </c>
      <c r="B32" s="17" t="s">
        <v>32</v>
      </c>
      <c r="C32" s="18">
        <v>-148922</v>
      </c>
      <c r="D32" s="18"/>
      <c r="E32" s="19">
        <v>-415122419</v>
      </c>
      <c r="F32" s="20">
        <v>-435936297</v>
      </c>
      <c r="G32" s="20">
        <v>-643795</v>
      </c>
      <c r="H32" s="20">
        <v>-139710</v>
      </c>
      <c r="I32" s="20">
        <v>91726</v>
      </c>
      <c r="J32" s="20">
        <v>-691779</v>
      </c>
      <c r="K32" s="20">
        <v>-93237</v>
      </c>
      <c r="L32" s="20">
        <v>43383</v>
      </c>
      <c r="M32" s="20">
        <v>-181924</v>
      </c>
      <c r="N32" s="20">
        <v>-231778</v>
      </c>
      <c r="O32" s="20">
        <v>-52556</v>
      </c>
      <c r="P32" s="20">
        <v>103501</v>
      </c>
      <c r="Q32" s="20">
        <v>-50951</v>
      </c>
      <c r="R32" s="20">
        <v>-6</v>
      </c>
      <c r="S32" s="20"/>
      <c r="T32" s="20"/>
      <c r="U32" s="20"/>
      <c r="V32" s="20"/>
      <c r="W32" s="20">
        <v>-923563</v>
      </c>
      <c r="X32" s="20">
        <v>-332048297</v>
      </c>
      <c r="Y32" s="20">
        <v>331124734</v>
      </c>
      <c r="Z32" s="21">
        <v>-99.721858835493435</v>
      </c>
      <c r="AA32" s="22">
        <v>-435936297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16983480</v>
      </c>
      <c r="D35" s="18"/>
      <c r="E35" s="19">
        <v>22298800</v>
      </c>
      <c r="F35" s="20">
        <v>21800350</v>
      </c>
      <c r="G35" s="20">
        <v>17402788</v>
      </c>
      <c r="H35" s="20">
        <v>342174</v>
      </c>
      <c r="I35" s="20">
        <v>312465</v>
      </c>
      <c r="J35" s="20">
        <v>18057427</v>
      </c>
      <c r="K35" s="20">
        <v>341930</v>
      </c>
      <c r="L35" s="20">
        <v>347889</v>
      </c>
      <c r="M35" s="20">
        <v>437383</v>
      </c>
      <c r="N35" s="20">
        <v>1127202</v>
      </c>
      <c r="O35" s="20">
        <v>264789</v>
      </c>
      <c r="P35" s="20">
        <v>349337</v>
      </c>
      <c r="Q35" s="20">
        <v>352105</v>
      </c>
      <c r="R35" s="20">
        <v>966231</v>
      </c>
      <c r="S35" s="20"/>
      <c r="T35" s="20"/>
      <c r="U35" s="20"/>
      <c r="V35" s="20"/>
      <c r="W35" s="20">
        <v>20150860</v>
      </c>
      <c r="X35" s="20">
        <v>20596134</v>
      </c>
      <c r="Y35" s="20">
        <v>-445274</v>
      </c>
      <c r="Z35" s="21">
        <v>-2.1619300010380589</v>
      </c>
      <c r="AA35" s="22">
        <v>21800350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16825216</v>
      </c>
      <c r="D37" s="29">
        <f t="shared" ref="D37:Y37" si="3">SUM(D29:D36)</f>
        <v>0</v>
      </c>
      <c r="E37" s="30">
        <f t="shared" si="3"/>
        <v>-392831533</v>
      </c>
      <c r="F37" s="31">
        <f t="shared" si="3"/>
        <v>-414145288</v>
      </c>
      <c r="G37" s="31">
        <f t="shared" si="3"/>
        <v>16749618</v>
      </c>
      <c r="H37" s="31">
        <f t="shared" si="3"/>
        <v>201802</v>
      </c>
      <c r="I37" s="31">
        <f t="shared" si="3"/>
        <v>404191</v>
      </c>
      <c r="J37" s="31">
        <f t="shared" si="3"/>
        <v>17355611</v>
      </c>
      <c r="K37" s="31">
        <f t="shared" si="3"/>
        <v>248659</v>
      </c>
      <c r="L37" s="31">
        <f t="shared" si="3"/>
        <v>391236</v>
      </c>
      <c r="M37" s="31">
        <f t="shared" si="3"/>
        <v>255459</v>
      </c>
      <c r="N37" s="31">
        <f t="shared" si="3"/>
        <v>895354</v>
      </c>
      <c r="O37" s="31">
        <f t="shared" si="3"/>
        <v>212044</v>
      </c>
      <c r="P37" s="31">
        <f t="shared" si="3"/>
        <v>452838</v>
      </c>
      <c r="Q37" s="31">
        <f t="shared" si="3"/>
        <v>301136</v>
      </c>
      <c r="R37" s="31">
        <f t="shared" si="3"/>
        <v>966018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19216983</v>
      </c>
      <c r="X37" s="31">
        <f t="shared" si="3"/>
        <v>-311461504</v>
      </c>
      <c r="Y37" s="31">
        <f t="shared" si="3"/>
        <v>330678487</v>
      </c>
      <c r="Z37" s="32">
        <f>+IF(X37&lt;&gt;0,+(Y37/X37)*100,0)</f>
        <v>-106.1699384203834</v>
      </c>
      <c r="AA37" s="33">
        <f>SUM(AA29:AA36)</f>
        <v>-414145288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16825216</v>
      </c>
      <c r="D44" s="29">
        <f>+D37+D43</f>
        <v>0</v>
      </c>
      <c r="E44" s="30">
        <f t="shared" si="5"/>
        <v>-392831533</v>
      </c>
      <c r="F44" s="31">
        <f t="shared" si="5"/>
        <v>-414145288</v>
      </c>
      <c r="G44" s="31">
        <f t="shared" si="5"/>
        <v>16749618</v>
      </c>
      <c r="H44" s="31">
        <f t="shared" si="5"/>
        <v>201802</v>
      </c>
      <c r="I44" s="31">
        <f t="shared" si="5"/>
        <v>404191</v>
      </c>
      <c r="J44" s="31">
        <f t="shared" si="5"/>
        <v>17355611</v>
      </c>
      <c r="K44" s="31">
        <f t="shared" si="5"/>
        <v>248659</v>
      </c>
      <c r="L44" s="31">
        <f t="shared" si="5"/>
        <v>391236</v>
      </c>
      <c r="M44" s="31">
        <f t="shared" si="5"/>
        <v>255459</v>
      </c>
      <c r="N44" s="31">
        <f t="shared" si="5"/>
        <v>895354</v>
      </c>
      <c r="O44" s="31">
        <f t="shared" si="5"/>
        <v>212044</v>
      </c>
      <c r="P44" s="31">
        <f t="shared" si="5"/>
        <v>452838</v>
      </c>
      <c r="Q44" s="31">
        <f t="shared" si="5"/>
        <v>301136</v>
      </c>
      <c r="R44" s="31">
        <f t="shared" si="5"/>
        <v>966018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19216983</v>
      </c>
      <c r="X44" s="31">
        <f t="shared" si="5"/>
        <v>-311461504</v>
      </c>
      <c r="Y44" s="31">
        <f t="shared" si="5"/>
        <v>330678487</v>
      </c>
      <c r="Z44" s="32">
        <f>+IF(X44&lt;&gt;0,+(Y44/X44)*100,0)</f>
        <v>-106.1699384203834</v>
      </c>
      <c r="AA44" s="33">
        <f>+AA37+AA43</f>
        <v>-414145288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71213909</v>
      </c>
      <c r="D45" s="42">
        <f t="shared" si="6"/>
        <v>0</v>
      </c>
      <c r="E45" s="43">
        <f t="shared" si="6"/>
        <v>83049846</v>
      </c>
      <c r="F45" s="44">
        <f t="shared" si="6"/>
        <v>76432869</v>
      </c>
      <c r="G45" s="44">
        <f t="shared" si="6"/>
        <v>78908775</v>
      </c>
      <c r="H45" s="44">
        <f t="shared" si="6"/>
        <v>-3582631</v>
      </c>
      <c r="I45" s="44">
        <f t="shared" si="6"/>
        <v>3143742</v>
      </c>
      <c r="J45" s="44">
        <f t="shared" si="6"/>
        <v>78469886</v>
      </c>
      <c r="K45" s="44">
        <f t="shared" si="6"/>
        <v>1552707</v>
      </c>
      <c r="L45" s="44">
        <f t="shared" si="6"/>
        <v>1082403</v>
      </c>
      <c r="M45" s="44">
        <f t="shared" si="6"/>
        <v>3493072</v>
      </c>
      <c r="N45" s="44">
        <f t="shared" si="6"/>
        <v>6128182</v>
      </c>
      <c r="O45" s="44">
        <f t="shared" si="6"/>
        <v>1928012</v>
      </c>
      <c r="P45" s="44">
        <f t="shared" si="6"/>
        <v>1656766</v>
      </c>
      <c r="Q45" s="44">
        <f t="shared" si="6"/>
        <v>2962693</v>
      </c>
      <c r="R45" s="44">
        <f t="shared" si="6"/>
        <v>6547471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91145539</v>
      </c>
      <c r="X45" s="44">
        <f t="shared" si="6"/>
        <v>74407629</v>
      </c>
      <c r="Y45" s="44">
        <f t="shared" si="6"/>
        <v>16737910</v>
      </c>
      <c r="Z45" s="45">
        <f>+IF(X45&lt;&gt;0,+(Y45/X45)*100,0)</f>
        <v>22.494884227529948</v>
      </c>
      <c r="AA45" s="46">
        <f>+AA26-AA44</f>
        <v>76432869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-25662</v>
      </c>
      <c r="D47" s="18"/>
      <c r="E47" s="19">
        <v>9223709</v>
      </c>
      <c r="F47" s="20">
        <v>5193295</v>
      </c>
      <c r="G47" s="20">
        <v>-25662</v>
      </c>
      <c r="H47" s="20"/>
      <c r="I47" s="20"/>
      <c r="J47" s="20">
        <v>-25662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-25662</v>
      </c>
      <c r="X47" s="20">
        <v>3168046</v>
      </c>
      <c r="Y47" s="20">
        <v>-3193708</v>
      </c>
      <c r="Z47" s="47">
        <v>-100.81002611704501</v>
      </c>
      <c r="AA47" s="22">
        <v>5193295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-25662</v>
      </c>
      <c r="D50" s="50">
        <f t="shared" ref="D50:Y50" si="7">SUM(D47:D49)</f>
        <v>0</v>
      </c>
      <c r="E50" s="51">
        <f t="shared" si="7"/>
        <v>9223709</v>
      </c>
      <c r="F50" s="52">
        <f t="shared" si="7"/>
        <v>5193295</v>
      </c>
      <c r="G50" s="52">
        <f t="shared" si="7"/>
        <v>-25662</v>
      </c>
      <c r="H50" s="52">
        <f t="shared" si="7"/>
        <v>0</v>
      </c>
      <c r="I50" s="52">
        <f t="shared" si="7"/>
        <v>0</v>
      </c>
      <c r="J50" s="52">
        <f t="shared" si="7"/>
        <v>-25662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-25662</v>
      </c>
      <c r="X50" s="52">
        <f t="shared" si="7"/>
        <v>3168046</v>
      </c>
      <c r="Y50" s="52">
        <f t="shared" si="7"/>
        <v>-3193708</v>
      </c>
      <c r="Z50" s="53">
        <f>+IF(X50&lt;&gt;0,+(Y50/X50)*100,0)</f>
        <v>-100.81002611704501</v>
      </c>
      <c r="AA50" s="54">
        <f>SUM(AA47:AA49)</f>
        <v>5193295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13761377</v>
      </c>
      <c r="D6" s="18"/>
      <c r="E6" s="19">
        <v>4903285</v>
      </c>
      <c r="F6" s="20">
        <v>5437875</v>
      </c>
      <c r="G6" s="20">
        <v>-321650</v>
      </c>
      <c r="H6" s="20">
        <v>123981</v>
      </c>
      <c r="I6" s="20">
        <v>-862126</v>
      </c>
      <c r="J6" s="20">
        <v>-1059795</v>
      </c>
      <c r="K6" s="20">
        <v>-82295</v>
      </c>
      <c r="L6" s="20">
        <v>10587</v>
      </c>
      <c r="M6" s="20"/>
      <c r="N6" s="20">
        <v>-71708</v>
      </c>
      <c r="O6" s="20">
        <v>14916</v>
      </c>
      <c r="P6" s="20">
        <v>385577</v>
      </c>
      <c r="Q6" s="20">
        <v>4125972</v>
      </c>
      <c r="R6" s="20">
        <v>4526465</v>
      </c>
      <c r="S6" s="20"/>
      <c r="T6" s="20"/>
      <c r="U6" s="20"/>
      <c r="V6" s="20"/>
      <c r="W6" s="20">
        <v>3394962</v>
      </c>
      <c r="X6" s="20">
        <v>4291529</v>
      </c>
      <c r="Y6" s="20">
        <v>-896567</v>
      </c>
      <c r="Z6" s="21">
        <v>-20.891551705697434</v>
      </c>
      <c r="AA6" s="22">
        <v>5437875</v>
      </c>
    </row>
    <row r="7" spans="1:27" x14ac:dyDescent="0.25">
      <c r="A7" s="23" t="s">
        <v>35</v>
      </c>
      <c r="B7" s="17" t="s">
        <v>32</v>
      </c>
      <c r="C7" s="18">
        <v>1227263</v>
      </c>
      <c r="D7" s="18"/>
      <c r="E7" s="19">
        <v>557573</v>
      </c>
      <c r="F7" s="20">
        <v>557573</v>
      </c>
      <c r="G7" s="20">
        <v>7627682</v>
      </c>
      <c r="H7" s="20">
        <v>-4631173</v>
      </c>
      <c r="I7" s="20">
        <v>433551</v>
      </c>
      <c r="J7" s="20">
        <v>3430060</v>
      </c>
      <c r="K7" s="20">
        <v>1195984</v>
      </c>
      <c r="L7" s="20">
        <v>701244</v>
      </c>
      <c r="M7" s="20"/>
      <c r="N7" s="20">
        <v>1897228</v>
      </c>
      <c r="O7" s="20">
        <v>-14916</v>
      </c>
      <c r="P7" s="20">
        <v>403819</v>
      </c>
      <c r="Q7" s="20">
        <v>919365</v>
      </c>
      <c r="R7" s="20">
        <v>1308268</v>
      </c>
      <c r="S7" s="20"/>
      <c r="T7" s="20"/>
      <c r="U7" s="20"/>
      <c r="V7" s="20"/>
      <c r="W7" s="20">
        <v>6635556</v>
      </c>
      <c r="X7" s="20">
        <v>-667434</v>
      </c>
      <c r="Y7" s="20">
        <v>7302990</v>
      </c>
      <c r="Z7" s="21">
        <v>-1094.1890883592985</v>
      </c>
      <c r="AA7" s="22">
        <v>557573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14988640</v>
      </c>
      <c r="D13" s="29">
        <f>SUM(D6:D12)</f>
        <v>0</v>
      </c>
      <c r="E13" s="30">
        <f t="shared" si="0"/>
        <v>5460858</v>
      </c>
      <c r="F13" s="31">
        <f t="shared" si="0"/>
        <v>5995448</v>
      </c>
      <c r="G13" s="31">
        <f t="shared" si="0"/>
        <v>7306032</v>
      </c>
      <c r="H13" s="31">
        <f t="shared" si="0"/>
        <v>-4507192</v>
      </c>
      <c r="I13" s="31">
        <f t="shared" si="0"/>
        <v>-428575</v>
      </c>
      <c r="J13" s="31">
        <f t="shared" si="0"/>
        <v>2370265</v>
      </c>
      <c r="K13" s="31">
        <f t="shared" si="0"/>
        <v>1113689</v>
      </c>
      <c r="L13" s="31">
        <f t="shared" si="0"/>
        <v>711831</v>
      </c>
      <c r="M13" s="31">
        <f t="shared" si="0"/>
        <v>0</v>
      </c>
      <c r="N13" s="31">
        <f t="shared" si="0"/>
        <v>1825520</v>
      </c>
      <c r="O13" s="31">
        <f t="shared" si="0"/>
        <v>0</v>
      </c>
      <c r="P13" s="31">
        <f t="shared" si="0"/>
        <v>789396</v>
      </c>
      <c r="Q13" s="31">
        <f t="shared" si="0"/>
        <v>5045337</v>
      </c>
      <c r="R13" s="31">
        <f t="shared" si="0"/>
        <v>5834733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10030518</v>
      </c>
      <c r="X13" s="31">
        <f t="shared" si="0"/>
        <v>3624095</v>
      </c>
      <c r="Y13" s="31">
        <f t="shared" si="0"/>
        <v>6406423</v>
      </c>
      <c r="Z13" s="32">
        <f>+IF(X13&lt;&gt;0,+(Y13/X13)*100,0)</f>
        <v>176.77304264926829</v>
      </c>
      <c r="AA13" s="33">
        <f>SUM(AA6:AA12)</f>
        <v>5995448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-705</v>
      </c>
      <c r="D17" s="18"/>
      <c r="E17" s="19">
        <v>-1986500</v>
      </c>
      <c r="F17" s="20">
        <v>-1986500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-1489869</v>
      </c>
      <c r="Y17" s="24">
        <v>1489869</v>
      </c>
      <c r="Z17" s="25">
        <v>-100</v>
      </c>
      <c r="AA17" s="26">
        <v>-1986500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-705</v>
      </c>
      <c r="D25" s="29">
        <f t="shared" ref="D25:Y25" si="1">SUM(D15:D24)</f>
        <v>0</v>
      </c>
      <c r="E25" s="35">
        <f t="shared" si="1"/>
        <v>-1986500</v>
      </c>
      <c r="F25" s="36">
        <f t="shared" si="1"/>
        <v>-1986500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-1489869</v>
      </c>
      <c r="Y25" s="36">
        <f t="shared" si="1"/>
        <v>1489869</v>
      </c>
      <c r="Z25" s="37">
        <f>+IF(X25&lt;&gt;0,+(Y25/X25)*100,0)</f>
        <v>-100</v>
      </c>
      <c r="AA25" s="38">
        <f>SUM(AA15:AA24)</f>
        <v>-1986500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14987935</v>
      </c>
      <c r="D26" s="29">
        <f>+D13+D25</f>
        <v>0</v>
      </c>
      <c r="E26" s="30">
        <f t="shared" si="2"/>
        <v>3474358</v>
      </c>
      <c r="F26" s="31">
        <f t="shared" si="2"/>
        <v>4008948</v>
      </c>
      <c r="G26" s="31">
        <f t="shared" si="2"/>
        <v>7306032</v>
      </c>
      <c r="H26" s="31">
        <f t="shared" si="2"/>
        <v>-4507192</v>
      </c>
      <c r="I26" s="31">
        <f t="shared" si="2"/>
        <v>-428575</v>
      </c>
      <c r="J26" s="31">
        <f t="shared" si="2"/>
        <v>2370265</v>
      </c>
      <c r="K26" s="31">
        <f t="shared" si="2"/>
        <v>1113689</v>
      </c>
      <c r="L26" s="31">
        <f t="shared" si="2"/>
        <v>711831</v>
      </c>
      <c r="M26" s="31">
        <f t="shared" si="2"/>
        <v>0</v>
      </c>
      <c r="N26" s="31">
        <f t="shared" si="2"/>
        <v>1825520</v>
      </c>
      <c r="O26" s="31">
        <f t="shared" si="2"/>
        <v>0</v>
      </c>
      <c r="P26" s="31">
        <f t="shared" si="2"/>
        <v>789396</v>
      </c>
      <c r="Q26" s="31">
        <f t="shared" si="2"/>
        <v>5045337</v>
      </c>
      <c r="R26" s="31">
        <f t="shared" si="2"/>
        <v>5834733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10030518</v>
      </c>
      <c r="X26" s="31">
        <f t="shared" si="2"/>
        <v>2134226</v>
      </c>
      <c r="Y26" s="31">
        <f t="shared" si="2"/>
        <v>7896292</v>
      </c>
      <c r="Z26" s="32">
        <f>+IF(X26&lt;&gt;0,+(Y26/X26)*100,0)</f>
        <v>369.98387237340376</v>
      </c>
      <c r="AA26" s="33">
        <f>+AA13+AA25</f>
        <v>4008948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5093615</v>
      </c>
      <c r="D32" s="18"/>
      <c r="E32" s="19"/>
      <c r="F32" s="20"/>
      <c r="G32" s="20">
        <v>123304</v>
      </c>
      <c r="H32" s="20">
        <v>-85374</v>
      </c>
      <c r="I32" s="20">
        <v>-1159535</v>
      </c>
      <c r="J32" s="20">
        <v>-1121605</v>
      </c>
      <c r="K32" s="20">
        <v>42403</v>
      </c>
      <c r="L32" s="20">
        <v>5045370</v>
      </c>
      <c r="M32" s="20"/>
      <c r="N32" s="20">
        <v>5087773</v>
      </c>
      <c r="O32" s="20">
        <v>-309172</v>
      </c>
      <c r="P32" s="20">
        <v>-116959</v>
      </c>
      <c r="Q32" s="20">
        <v>-28085</v>
      </c>
      <c r="R32" s="20">
        <v>-454216</v>
      </c>
      <c r="S32" s="20"/>
      <c r="T32" s="20"/>
      <c r="U32" s="20"/>
      <c r="V32" s="20"/>
      <c r="W32" s="20">
        <v>3511952</v>
      </c>
      <c r="X32" s="20"/>
      <c r="Y32" s="20">
        <v>3511952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</v>
      </c>
      <c r="D35" s="18"/>
      <c r="E35" s="19"/>
      <c r="F35" s="20"/>
      <c r="G35" s="20"/>
      <c r="H35" s="20">
        <v>2566</v>
      </c>
      <c r="I35" s="20"/>
      <c r="J35" s="20">
        <v>2566</v>
      </c>
      <c r="K35" s="20"/>
      <c r="L35" s="20"/>
      <c r="M35" s="20"/>
      <c r="N35" s="20"/>
      <c r="O35" s="20"/>
      <c r="P35" s="20"/>
      <c r="Q35" s="20">
        <v>73</v>
      </c>
      <c r="R35" s="20">
        <v>73</v>
      </c>
      <c r="S35" s="20"/>
      <c r="T35" s="20"/>
      <c r="U35" s="20"/>
      <c r="V35" s="20"/>
      <c r="W35" s="20">
        <v>2639</v>
      </c>
      <c r="X35" s="20"/>
      <c r="Y35" s="20">
        <v>2639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5093805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123304</v>
      </c>
      <c r="H37" s="31">
        <f t="shared" si="3"/>
        <v>-82808</v>
      </c>
      <c r="I37" s="31">
        <f t="shared" si="3"/>
        <v>-1159535</v>
      </c>
      <c r="J37" s="31">
        <f t="shared" si="3"/>
        <v>-1119039</v>
      </c>
      <c r="K37" s="31">
        <f t="shared" si="3"/>
        <v>42403</v>
      </c>
      <c r="L37" s="31">
        <f t="shared" si="3"/>
        <v>5045370</v>
      </c>
      <c r="M37" s="31">
        <f t="shared" si="3"/>
        <v>0</v>
      </c>
      <c r="N37" s="31">
        <f t="shared" si="3"/>
        <v>5087773</v>
      </c>
      <c r="O37" s="31">
        <f t="shared" si="3"/>
        <v>-309172</v>
      </c>
      <c r="P37" s="31">
        <f t="shared" si="3"/>
        <v>-116959</v>
      </c>
      <c r="Q37" s="31">
        <f t="shared" si="3"/>
        <v>-28012</v>
      </c>
      <c r="R37" s="31">
        <f t="shared" si="3"/>
        <v>-454143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3514591</v>
      </c>
      <c r="X37" s="31">
        <f t="shared" si="3"/>
        <v>0</v>
      </c>
      <c r="Y37" s="31">
        <f t="shared" si="3"/>
        <v>3514591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46282153</v>
      </c>
      <c r="D40" s="18"/>
      <c r="E40" s="19">
        <v>38342697</v>
      </c>
      <c r="F40" s="20">
        <v>38342697</v>
      </c>
      <c r="G40" s="20">
        <v>38342697</v>
      </c>
      <c r="H40" s="20"/>
      <c r="I40" s="20"/>
      <c r="J40" s="20">
        <v>38342697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38342697</v>
      </c>
      <c r="X40" s="20">
        <v>38342697</v>
      </c>
      <c r="Y40" s="20"/>
      <c r="Z40" s="21"/>
      <c r="AA40" s="22">
        <v>38342697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46282153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38342697</v>
      </c>
      <c r="H43" s="36">
        <f t="shared" si="4"/>
        <v>0</v>
      </c>
      <c r="I43" s="36">
        <f t="shared" si="4"/>
        <v>0</v>
      </c>
      <c r="J43" s="36">
        <f t="shared" si="4"/>
        <v>38342697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38342697</v>
      </c>
      <c r="X43" s="36">
        <f t="shared" si="4"/>
        <v>38342697</v>
      </c>
      <c r="Y43" s="36">
        <f t="shared" si="4"/>
        <v>0</v>
      </c>
      <c r="Z43" s="37">
        <f>+IF(X43&lt;&gt;0,+(Y43/X43)*100,0)</f>
        <v>0</v>
      </c>
      <c r="AA43" s="38">
        <f>SUM(AA39:AA42)</f>
        <v>38342697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51375958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38466001</v>
      </c>
      <c r="H44" s="31">
        <f t="shared" si="5"/>
        <v>-82808</v>
      </c>
      <c r="I44" s="31">
        <f t="shared" si="5"/>
        <v>-1159535</v>
      </c>
      <c r="J44" s="31">
        <f t="shared" si="5"/>
        <v>37223658</v>
      </c>
      <c r="K44" s="31">
        <f t="shared" si="5"/>
        <v>42403</v>
      </c>
      <c r="L44" s="31">
        <f t="shared" si="5"/>
        <v>5045370</v>
      </c>
      <c r="M44" s="31">
        <f t="shared" si="5"/>
        <v>0</v>
      </c>
      <c r="N44" s="31">
        <f t="shared" si="5"/>
        <v>5087773</v>
      </c>
      <c r="O44" s="31">
        <f t="shared" si="5"/>
        <v>-309172</v>
      </c>
      <c r="P44" s="31">
        <f t="shared" si="5"/>
        <v>-116959</v>
      </c>
      <c r="Q44" s="31">
        <f t="shared" si="5"/>
        <v>-28012</v>
      </c>
      <c r="R44" s="31">
        <f t="shared" si="5"/>
        <v>-454143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41857288</v>
      </c>
      <c r="X44" s="31">
        <f t="shared" si="5"/>
        <v>38342697</v>
      </c>
      <c r="Y44" s="31">
        <f t="shared" si="5"/>
        <v>3514591</v>
      </c>
      <c r="Z44" s="32">
        <f>+IF(X44&lt;&gt;0,+(Y44/X44)*100,0)</f>
        <v>9.1662592227145616</v>
      </c>
      <c r="AA44" s="33">
        <f>+AA37+AA43</f>
        <v>38342697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-36388023</v>
      </c>
      <c r="D45" s="42">
        <f t="shared" si="6"/>
        <v>0</v>
      </c>
      <c r="E45" s="43">
        <f t="shared" si="6"/>
        <v>-34868339</v>
      </c>
      <c r="F45" s="44">
        <f t="shared" si="6"/>
        <v>-34333749</v>
      </c>
      <c r="G45" s="44">
        <f t="shared" si="6"/>
        <v>-31159969</v>
      </c>
      <c r="H45" s="44">
        <f t="shared" si="6"/>
        <v>-4424384</v>
      </c>
      <c r="I45" s="44">
        <f t="shared" si="6"/>
        <v>730960</v>
      </c>
      <c r="J45" s="44">
        <f t="shared" si="6"/>
        <v>-34853393</v>
      </c>
      <c r="K45" s="44">
        <f t="shared" si="6"/>
        <v>1071286</v>
      </c>
      <c r="L45" s="44">
        <f t="shared" si="6"/>
        <v>-4333539</v>
      </c>
      <c r="M45" s="44">
        <f t="shared" si="6"/>
        <v>0</v>
      </c>
      <c r="N45" s="44">
        <f t="shared" si="6"/>
        <v>-3262253</v>
      </c>
      <c r="O45" s="44">
        <f t="shared" si="6"/>
        <v>309172</v>
      </c>
      <c r="P45" s="44">
        <f t="shared" si="6"/>
        <v>906355</v>
      </c>
      <c r="Q45" s="44">
        <f t="shared" si="6"/>
        <v>5073349</v>
      </c>
      <c r="R45" s="44">
        <f t="shared" si="6"/>
        <v>6288876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-31826770</v>
      </c>
      <c r="X45" s="44">
        <f t="shared" si="6"/>
        <v>-36208471</v>
      </c>
      <c r="Y45" s="44">
        <f t="shared" si="6"/>
        <v>4381701</v>
      </c>
      <c r="Z45" s="45">
        <f>+IF(X45&lt;&gt;0,+(Y45/X45)*100,0)</f>
        <v>-12.101314634357248</v>
      </c>
      <c r="AA45" s="46">
        <f>+AA26-AA44</f>
        <v>-34333749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30120195</v>
      </c>
      <c r="D6" s="18"/>
      <c r="E6" s="19">
        <v>19278584</v>
      </c>
      <c r="F6" s="20">
        <v>18329535</v>
      </c>
      <c r="G6" s="20">
        <v>3075939</v>
      </c>
      <c r="H6" s="20">
        <v>3297820</v>
      </c>
      <c r="I6" s="20">
        <v>2865890</v>
      </c>
      <c r="J6" s="20">
        <v>9239649</v>
      </c>
      <c r="K6" s="20">
        <v>33038109</v>
      </c>
      <c r="L6" s="20">
        <v>2868881</v>
      </c>
      <c r="M6" s="20">
        <v>1936458</v>
      </c>
      <c r="N6" s="20">
        <v>37843448</v>
      </c>
      <c r="O6" s="20">
        <v>2818119</v>
      </c>
      <c r="P6" s="20">
        <v>2719824</v>
      </c>
      <c r="Q6" s="20">
        <v>2942154</v>
      </c>
      <c r="R6" s="20">
        <v>8480097</v>
      </c>
      <c r="S6" s="20"/>
      <c r="T6" s="20"/>
      <c r="U6" s="20"/>
      <c r="V6" s="20"/>
      <c r="W6" s="20">
        <v>55563194</v>
      </c>
      <c r="X6" s="20">
        <v>13747140</v>
      </c>
      <c r="Y6" s="20">
        <v>41816054</v>
      </c>
      <c r="Z6" s="21">
        <v>304.18002580900463</v>
      </c>
      <c r="AA6" s="22">
        <v>18329535</v>
      </c>
    </row>
    <row r="7" spans="1:27" x14ac:dyDescent="0.25">
      <c r="A7" s="23" t="s">
        <v>35</v>
      </c>
      <c r="B7" s="17" t="s">
        <v>32</v>
      </c>
      <c r="C7" s="18">
        <v>66850313</v>
      </c>
      <c r="D7" s="18"/>
      <c r="E7" s="19">
        <v>56482281</v>
      </c>
      <c r="F7" s="20">
        <v>55607152</v>
      </c>
      <c r="G7" s="20">
        <v>-434722</v>
      </c>
      <c r="H7" s="20">
        <v>938303</v>
      </c>
      <c r="I7" s="20">
        <v>-194697</v>
      </c>
      <c r="J7" s="20">
        <v>308884</v>
      </c>
      <c r="K7" s="20">
        <v>68134283</v>
      </c>
      <c r="L7" s="20">
        <v>1319418</v>
      </c>
      <c r="M7" s="20">
        <v>-3215098</v>
      </c>
      <c r="N7" s="20">
        <v>66238603</v>
      </c>
      <c r="O7" s="20">
        <v>711357</v>
      </c>
      <c r="P7" s="20">
        <v>1318577</v>
      </c>
      <c r="Q7" s="20">
        <v>501322</v>
      </c>
      <c r="R7" s="20">
        <v>2531256</v>
      </c>
      <c r="S7" s="20"/>
      <c r="T7" s="20"/>
      <c r="U7" s="20"/>
      <c r="V7" s="20"/>
      <c r="W7" s="20">
        <v>69078743</v>
      </c>
      <c r="X7" s="20">
        <v>41705370</v>
      </c>
      <c r="Y7" s="20">
        <v>27373373</v>
      </c>
      <c r="Z7" s="21">
        <v>65.6351280422641</v>
      </c>
      <c r="AA7" s="22">
        <v>55607152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-3606008</v>
      </c>
      <c r="D10" s="18"/>
      <c r="E10" s="19">
        <v>-1404351</v>
      </c>
      <c r="F10" s="20">
        <v>-1604351</v>
      </c>
      <c r="G10" s="20">
        <v>-349599</v>
      </c>
      <c r="H10" s="20">
        <v>-422190</v>
      </c>
      <c r="I10" s="20">
        <v>-46706</v>
      </c>
      <c r="J10" s="20">
        <v>-818495</v>
      </c>
      <c r="K10" s="20">
        <v>-3747781</v>
      </c>
      <c r="L10" s="20">
        <v>-147771</v>
      </c>
      <c r="M10" s="20">
        <v>-253189</v>
      </c>
      <c r="N10" s="20">
        <v>-4148741</v>
      </c>
      <c r="O10" s="20">
        <v>-137040</v>
      </c>
      <c r="P10" s="20">
        <v>-229189</v>
      </c>
      <c r="Q10" s="20">
        <v>-52906</v>
      </c>
      <c r="R10" s="20">
        <v>-419135</v>
      </c>
      <c r="S10" s="20"/>
      <c r="T10" s="20"/>
      <c r="U10" s="20"/>
      <c r="V10" s="20"/>
      <c r="W10" s="20">
        <v>-5386371</v>
      </c>
      <c r="X10" s="20">
        <v>-1203246</v>
      </c>
      <c r="Y10" s="20">
        <v>-4183125</v>
      </c>
      <c r="Z10" s="21">
        <v>347.6533476944864</v>
      </c>
      <c r="AA10" s="22">
        <v>-1604351</v>
      </c>
    </row>
    <row r="11" spans="1:27" x14ac:dyDescent="0.25">
      <c r="A11" s="23" t="s">
        <v>39</v>
      </c>
      <c r="B11" s="17" t="s">
        <v>32</v>
      </c>
      <c r="C11" s="18">
        <v>453608</v>
      </c>
      <c r="D11" s="18"/>
      <c r="E11" s="19"/>
      <c r="F11" s="20"/>
      <c r="G11" s="24">
        <v>-4916</v>
      </c>
      <c r="H11" s="24">
        <v>12281</v>
      </c>
      <c r="I11" s="24">
        <v>-11975</v>
      </c>
      <c r="J11" s="20">
        <v>-4610</v>
      </c>
      <c r="K11" s="24">
        <v>455400</v>
      </c>
      <c r="L11" s="24">
        <v>14366</v>
      </c>
      <c r="M11" s="20">
        <v>-14939</v>
      </c>
      <c r="N11" s="24">
        <v>454827</v>
      </c>
      <c r="O11" s="24">
        <v>5923</v>
      </c>
      <c r="P11" s="24">
        <v>2194</v>
      </c>
      <c r="Q11" s="20">
        <v>-4176</v>
      </c>
      <c r="R11" s="24">
        <v>3941</v>
      </c>
      <c r="S11" s="24"/>
      <c r="T11" s="20"/>
      <c r="U11" s="24"/>
      <c r="V11" s="24"/>
      <c r="W11" s="24">
        <v>454158</v>
      </c>
      <c r="X11" s="20"/>
      <c r="Y11" s="24">
        <v>454158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93818108</v>
      </c>
      <c r="D13" s="29">
        <f>SUM(D6:D12)</f>
        <v>0</v>
      </c>
      <c r="E13" s="30">
        <f t="shared" si="0"/>
        <v>74356514</v>
      </c>
      <c r="F13" s="31">
        <f t="shared" si="0"/>
        <v>72332336</v>
      </c>
      <c r="G13" s="31">
        <f t="shared" si="0"/>
        <v>2286702</v>
      </c>
      <c r="H13" s="31">
        <f t="shared" si="0"/>
        <v>3826214</v>
      </c>
      <c r="I13" s="31">
        <f t="shared" si="0"/>
        <v>2612512</v>
      </c>
      <c r="J13" s="31">
        <f t="shared" si="0"/>
        <v>8725428</v>
      </c>
      <c r="K13" s="31">
        <f t="shared" si="0"/>
        <v>97880011</v>
      </c>
      <c r="L13" s="31">
        <f t="shared" si="0"/>
        <v>4054894</v>
      </c>
      <c r="M13" s="31">
        <f t="shared" si="0"/>
        <v>-1546768</v>
      </c>
      <c r="N13" s="31">
        <f t="shared" si="0"/>
        <v>100388137</v>
      </c>
      <c r="O13" s="31">
        <f t="shared" si="0"/>
        <v>3398359</v>
      </c>
      <c r="P13" s="31">
        <f t="shared" si="0"/>
        <v>3811406</v>
      </c>
      <c r="Q13" s="31">
        <f t="shared" si="0"/>
        <v>3386394</v>
      </c>
      <c r="R13" s="31">
        <f t="shared" si="0"/>
        <v>10596159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119709724</v>
      </c>
      <c r="X13" s="31">
        <f t="shared" si="0"/>
        <v>54249264</v>
      </c>
      <c r="Y13" s="31">
        <f t="shared" si="0"/>
        <v>65460460</v>
      </c>
      <c r="Z13" s="32">
        <f>+IF(X13&lt;&gt;0,+(Y13/X13)*100,0)</f>
        <v>120.66607945132675</v>
      </c>
      <c r="AA13" s="33">
        <f>SUM(AA6:AA12)</f>
        <v>72332336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26707864</v>
      </c>
      <c r="D17" s="18"/>
      <c r="E17" s="19">
        <v>-14206452</v>
      </c>
      <c r="F17" s="20">
        <v>53165975</v>
      </c>
      <c r="G17" s="24"/>
      <c r="H17" s="24"/>
      <c r="I17" s="24"/>
      <c r="J17" s="20"/>
      <c r="K17" s="24">
        <v>26707864</v>
      </c>
      <c r="L17" s="24"/>
      <c r="M17" s="20"/>
      <c r="N17" s="24">
        <v>26707864</v>
      </c>
      <c r="O17" s="24"/>
      <c r="P17" s="24"/>
      <c r="Q17" s="20"/>
      <c r="R17" s="24"/>
      <c r="S17" s="24"/>
      <c r="T17" s="20"/>
      <c r="U17" s="24"/>
      <c r="V17" s="24"/>
      <c r="W17" s="24">
        <v>26707864</v>
      </c>
      <c r="X17" s="20">
        <v>39874509</v>
      </c>
      <c r="Y17" s="24">
        <v>-13166645</v>
      </c>
      <c r="Z17" s="25">
        <v>-33.020205966674098</v>
      </c>
      <c r="AA17" s="26">
        <v>53165975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26707864</v>
      </c>
      <c r="D25" s="29">
        <f t="shared" ref="D25:Y25" si="1">SUM(D15:D24)</f>
        <v>0</v>
      </c>
      <c r="E25" s="35">
        <f t="shared" si="1"/>
        <v>-14206452</v>
      </c>
      <c r="F25" s="36">
        <f t="shared" si="1"/>
        <v>53165975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26707864</v>
      </c>
      <c r="L25" s="36">
        <f t="shared" si="1"/>
        <v>0</v>
      </c>
      <c r="M25" s="36">
        <f t="shared" si="1"/>
        <v>0</v>
      </c>
      <c r="N25" s="36">
        <f t="shared" si="1"/>
        <v>26707864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26707864</v>
      </c>
      <c r="X25" s="36">
        <f t="shared" si="1"/>
        <v>39874509</v>
      </c>
      <c r="Y25" s="36">
        <f t="shared" si="1"/>
        <v>-13166645</v>
      </c>
      <c r="Z25" s="37">
        <f>+IF(X25&lt;&gt;0,+(Y25/X25)*100,0)</f>
        <v>-33.020205966674098</v>
      </c>
      <c r="AA25" s="38">
        <f>SUM(AA15:AA24)</f>
        <v>53165975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120525972</v>
      </c>
      <c r="D26" s="29">
        <f>+D13+D25</f>
        <v>0</v>
      </c>
      <c r="E26" s="30">
        <f t="shared" si="2"/>
        <v>60150062</v>
      </c>
      <c r="F26" s="31">
        <f t="shared" si="2"/>
        <v>125498311</v>
      </c>
      <c r="G26" s="31">
        <f t="shared" si="2"/>
        <v>2286702</v>
      </c>
      <c r="H26" s="31">
        <f t="shared" si="2"/>
        <v>3826214</v>
      </c>
      <c r="I26" s="31">
        <f t="shared" si="2"/>
        <v>2612512</v>
      </c>
      <c r="J26" s="31">
        <f t="shared" si="2"/>
        <v>8725428</v>
      </c>
      <c r="K26" s="31">
        <f t="shared" si="2"/>
        <v>124587875</v>
      </c>
      <c r="L26" s="31">
        <f t="shared" si="2"/>
        <v>4054894</v>
      </c>
      <c r="M26" s="31">
        <f t="shared" si="2"/>
        <v>-1546768</v>
      </c>
      <c r="N26" s="31">
        <f t="shared" si="2"/>
        <v>127096001</v>
      </c>
      <c r="O26" s="31">
        <f t="shared" si="2"/>
        <v>3398359</v>
      </c>
      <c r="P26" s="31">
        <f t="shared" si="2"/>
        <v>3811406</v>
      </c>
      <c r="Q26" s="31">
        <f t="shared" si="2"/>
        <v>3386394</v>
      </c>
      <c r="R26" s="31">
        <f t="shared" si="2"/>
        <v>10596159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146417588</v>
      </c>
      <c r="X26" s="31">
        <f t="shared" si="2"/>
        <v>94123773</v>
      </c>
      <c r="Y26" s="31">
        <f t="shared" si="2"/>
        <v>52293815</v>
      </c>
      <c r="Z26" s="32">
        <f>+IF(X26&lt;&gt;0,+(Y26/X26)*100,0)</f>
        <v>55.558562234856431</v>
      </c>
      <c r="AA26" s="33">
        <f>+AA13+AA25</f>
        <v>125498311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80071146</v>
      </c>
      <c r="D32" s="18"/>
      <c r="E32" s="19">
        <v>53757084</v>
      </c>
      <c r="F32" s="20">
        <v>52912709</v>
      </c>
      <c r="G32" s="20">
        <v>2686042</v>
      </c>
      <c r="H32" s="20">
        <v>2905146</v>
      </c>
      <c r="I32" s="20">
        <v>2222792</v>
      </c>
      <c r="J32" s="20">
        <v>7813980</v>
      </c>
      <c r="K32" s="20">
        <v>83224152</v>
      </c>
      <c r="L32" s="20">
        <v>5091081</v>
      </c>
      <c r="M32" s="20">
        <v>3057398</v>
      </c>
      <c r="N32" s="20">
        <v>91372631</v>
      </c>
      <c r="O32" s="20">
        <v>3148592</v>
      </c>
      <c r="P32" s="20">
        <v>2683956</v>
      </c>
      <c r="Q32" s="20">
        <v>2519315</v>
      </c>
      <c r="R32" s="20">
        <v>8351863</v>
      </c>
      <c r="S32" s="20"/>
      <c r="T32" s="20"/>
      <c r="U32" s="20"/>
      <c r="V32" s="20"/>
      <c r="W32" s="20">
        <v>107538474</v>
      </c>
      <c r="X32" s="20">
        <v>39684402</v>
      </c>
      <c r="Y32" s="20">
        <v>67854072</v>
      </c>
      <c r="Z32" s="21">
        <v>170.98423708136008</v>
      </c>
      <c r="AA32" s="22">
        <v>52912709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3258144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2443608</v>
      </c>
      <c r="Y33" s="20">
        <v>-2443608</v>
      </c>
      <c r="Z33" s="21">
        <v>-100</v>
      </c>
      <c r="AA33" s="22">
        <v>3258144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373190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-2045836</v>
      </c>
      <c r="D35" s="18"/>
      <c r="E35" s="19"/>
      <c r="F35" s="20"/>
      <c r="G35" s="20">
        <v>-4641</v>
      </c>
      <c r="H35" s="20">
        <v>-3930</v>
      </c>
      <c r="I35" s="20">
        <v>-25230</v>
      </c>
      <c r="J35" s="20">
        <v>-33801</v>
      </c>
      <c r="K35" s="20">
        <v>-2057506</v>
      </c>
      <c r="L35" s="20">
        <v>-25745</v>
      </c>
      <c r="M35" s="20">
        <v>-83331</v>
      </c>
      <c r="N35" s="20">
        <v>-2166582</v>
      </c>
      <c r="O35" s="20">
        <v>-41299</v>
      </c>
      <c r="P35" s="20">
        <v>-18271</v>
      </c>
      <c r="Q35" s="20">
        <v>-26633</v>
      </c>
      <c r="R35" s="20">
        <v>-86203</v>
      </c>
      <c r="S35" s="20"/>
      <c r="T35" s="20"/>
      <c r="U35" s="20"/>
      <c r="V35" s="20"/>
      <c r="W35" s="20">
        <v>-2286586</v>
      </c>
      <c r="X35" s="20"/>
      <c r="Y35" s="20">
        <v>-2286586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78025310</v>
      </c>
      <c r="D37" s="29">
        <f t="shared" ref="D37:Y37" si="3">SUM(D29:D36)</f>
        <v>0</v>
      </c>
      <c r="E37" s="30">
        <f t="shared" si="3"/>
        <v>54130274</v>
      </c>
      <c r="F37" s="31">
        <f t="shared" si="3"/>
        <v>56170853</v>
      </c>
      <c r="G37" s="31">
        <f t="shared" si="3"/>
        <v>2681401</v>
      </c>
      <c r="H37" s="31">
        <f t="shared" si="3"/>
        <v>2901216</v>
      </c>
      <c r="I37" s="31">
        <f t="shared" si="3"/>
        <v>2197562</v>
      </c>
      <c r="J37" s="31">
        <f t="shared" si="3"/>
        <v>7780179</v>
      </c>
      <c r="K37" s="31">
        <f t="shared" si="3"/>
        <v>81166646</v>
      </c>
      <c r="L37" s="31">
        <f t="shared" si="3"/>
        <v>5065336</v>
      </c>
      <c r="M37" s="31">
        <f t="shared" si="3"/>
        <v>2974067</v>
      </c>
      <c r="N37" s="31">
        <f t="shared" si="3"/>
        <v>89206049</v>
      </c>
      <c r="O37" s="31">
        <f t="shared" si="3"/>
        <v>3107293</v>
      </c>
      <c r="P37" s="31">
        <f t="shared" si="3"/>
        <v>2665685</v>
      </c>
      <c r="Q37" s="31">
        <f t="shared" si="3"/>
        <v>2492682</v>
      </c>
      <c r="R37" s="31">
        <f t="shared" si="3"/>
        <v>8265660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105251888</v>
      </c>
      <c r="X37" s="31">
        <f t="shared" si="3"/>
        <v>42128010</v>
      </c>
      <c r="Y37" s="31">
        <f t="shared" si="3"/>
        <v>63123878</v>
      </c>
      <c r="Z37" s="32">
        <f>+IF(X37&lt;&gt;0,+(Y37/X37)*100,0)</f>
        <v>149.83826200193172</v>
      </c>
      <c r="AA37" s="33">
        <f>SUM(AA29:AA36)</f>
        <v>56170853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14690633</v>
      </c>
      <c r="D39" s="18"/>
      <c r="E39" s="19"/>
      <c r="F39" s="20"/>
      <c r="G39" s="20"/>
      <c r="H39" s="20"/>
      <c r="I39" s="20"/>
      <c r="J39" s="20"/>
      <c r="K39" s="20">
        <v>14690633</v>
      </c>
      <c r="L39" s="20"/>
      <c r="M39" s="20"/>
      <c r="N39" s="20">
        <v>14690633</v>
      </c>
      <c r="O39" s="20"/>
      <c r="P39" s="20"/>
      <c r="Q39" s="20"/>
      <c r="R39" s="20"/>
      <c r="S39" s="20"/>
      <c r="T39" s="20"/>
      <c r="U39" s="20"/>
      <c r="V39" s="20"/>
      <c r="W39" s="20">
        <v>14690633</v>
      </c>
      <c r="X39" s="20"/>
      <c r="Y39" s="20">
        <v>14690633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/>
      <c r="H40" s="20"/>
      <c r="I40" s="20"/>
      <c r="J40" s="20"/>
      <c r="K40" s="20">
        <v>-14998434</v>
      </c>
      <c r="L40" s="20"/>
      <c r="M40" s="20"/>
      <c r="N40" s="20">
        <v>-14998434</v>
      </c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-307801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-307801</v>
      </c>
      <c r="L43" s="36">
        <f t="shared" si="4"/>
        <v>0</v>
      </c>
      <c r="M43" s="36">
        <f t="shared" si="4"/>
        <v>0</v>
      </c>
      <c r="N43" s="36">
        <f t="shared" si="4"/>
        <v>-307801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-307801</v>
      </c>
      <c r="X43" s="36">
        <f t="shared" si="4"/>
        <v>0</v>
      </c>
      <c r="Y43" s="36">
        <f t="shared" si="4"/>
        <v>-307801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77717509</v>
      </c>
      <c r="D44" s="29">
        <f>+D37+D43</f>
        <v>0</v>
      </c>
      <c r="E44" s="30">
        <f t="shared" si="5"/>
        <v>54130274</v>
      </c>
      <c r="F44" s="31">
        <f t="shared" si="5"/>
        <v>56170853</v>
      </c>
      <c r="G44" s="31">
        <f t="shared" si="5"/>
        <v>2681401</v>
      </c>
      <c r="H44" s="31">
        <f t="shared" si="5"/>
        <v>2901216</v>
      </c>
      <c r="I44" s="31">
        <f t="shared" si="5"/>
        <v>2197562</v>
      </c>
      <c r="J44" s="31">
        <f t="shared" si="5"/>
        <v>7780179</v>
      </c>
      <c r="K44" s="31">
        <f t="shared" si="5"/>
        <v>80858845</v>
      </c>
      <c r="L44" s="31">
        <f t="shared" si="5"/>
        <v>5065336</v>
      </c>
      <c r="M44" s="31">
        <f t="shared" si="5"/>
        <v>2974067</v>
      </c>
      <c r="N44" s="31">
        <f t="shared" si="5"/>
        <v>88898248</v>
      </c>
      <c r="O44" s="31">
        <f t="shared" si="5"/>
        <v>3107293</v>
      </c>
      <c r="P44" s="31">
        <f t="shared" si="5"/>
        <v>2665685</v>
      </c>
      <c r="Q44" s="31">
        <f t="shared" si="5"/>
        <v>2492682</v>
      </c>
      <c r="R44" s="31">
        <f t="shared" si="5"/>
        <v>8265660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104944087</v>
      </c>
      <c r="X44" s="31">
        <f t="shared" si="5"/>
        <v>42128010</v>
      </c>
      <c r="Y44" s="31">
        <f t="shared" si="5"/>
        <v>62816077</v>
      </c>
      <c r="Z44" s="32">
        <f>+IF(X44&lt;&gt;0,+(Y44/X44)*100,0)</f>
        <v>149.1076293420933</v>
      </c>
      <c r="AA44" s="33">
        <f>+AA37+AA43</f>
        <v>56170853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42808463</v>
      </c>
      <c r="D45" s="42">
        <f t="shared" si="6"/>
        <v>0</v>
      </c>
      <c r="E45" s="43">
        <f t="shared" si="6"/>
        <v>6019788</v>
      </c>
      <c r="F45" s="44">
        <f t="shared" si="6"/>
        <v>69327458</v>
      </c>
      <c r="G45" s="44">
        <f t="shared" si="6"/>
        <v>-394699</v>
      </c>
      <c r="H45" s="44">
        <f t="shared" si="6"/>
        <v>924998</v>
      </c>
      <c r="I45" s="44">
        <f t="shared" si="6"/>
        <v>414950</v>
      </c>
      <c r="J45" s="44">
        <f t="shared" si="6"/>
        <v>945249</v>
      </c>
      <c r="K45" s="44">
        <f t="shared" si="6"/>
        <v>43729030</v>
      </c>
      <c r="L45" s="44">
        <f t="shared" si="6"/>
        <v>-1010442</v>
      </c>
      <c r="M45" s="44">
        <f t="shared" si="6"/>
        <v>-4520835</v>
      </c>
      <c r="N45" s="44">
        <f t="shared" si="6"/>
        <v>38197753</v>
      </c>
      <c r="O45" s="44">
        <f t="shared" si="6"/>
        <v>291066</v>
      </c>
      <c r="P45" s="44">
        <f t="shared" si="6"/>
        <v>1145721</v>
      </c>
      <c r="Q45" s="44">
        <f t="shared" si="6"/>
        <v>893712</v>
      </c>
      <c r="R45" s="44">
        <f t="shared" si="6"/>
        <v>2330499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41473501</v>
      </c>
      <c r="X45" s="44">
        <f t="shared" si="6"/>
        <v>51995763</v>
      </c>
      <c r="Y45" s="44">
        <f t="shared" si="6"/>
        <v>-10522262</v>
      </c>
      <c r="Z45" s="45">
        <f>+IF(X45&lt;&gt;0,+(Y45/X45)*100,0)</f>
        <v>-20.236768138203875</v>
      </c>
      <c r="AA45" s="46">
        <f>+AA26-AA44</f>
        <v>69327458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-71988725</v>
      </c>
      <c r="D47" s="18"/>
      <c r="E47" s="19"/>
      <c r="F47" s="20"/>
      <c r="G47" s="20"/>
      <c r="H47" s="20"/>
      <c r="I47" s="20"/>
      <c r="J47" s="20"/>
      <c r="K47" s="20">
        <v>-71990185</v>
      </c>
      <c r="L47" s="20"/>
      <c r="M47" s="20"/>
      <c r="N47" s="20">
        <v>-71990185</v>
      </c>
      <c r="O47" s="20">
        <v>-16563164</v>
      </c>
      <c r="P47" s="20"/>
      <c r="Q47" s="20"/>
      <c r="R47" s="20">
        <v>-16563164</v>
      </c>
      <c r="S47" s="20"/>
      <c r="T47" s="20"/>
      <c r="U47" s="20"/>
      <c r="V47" s="20"/>
      <c r="W47" s="20">
        <v>-88553349</v>
      </c>
      <c r="X47" s="20"/>
      <c r="Y47" s="20">
        <v>-88553349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-71988725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-71990185</v>
      </c>
      <c r="L50" s="52">
        <f t="shared" si="7"/>
        <v>0</v>
      </c>
      <c r="M50" s="52">
        <f t="shared" si="7"/>
        <v>0</v>
      </c>
      <c r="N50" s="52">
        <f t="shared" si="7"/>
        <v>-71990185</v>
      </c>
      <c r="O50" s="52">
        <f t="shared" si="7"/>
        <v>-16563164</v>
      </c>
      <c r="P50" s="52">
        <f t="shared" si="7"/>
        <v>0</v>
      </c>
      <c r="Q50" s="52">
        <f t="shared" si="7"/>
        <v>0</v>
      </c>
      <c r="R50" s="52">
        <f t="shared" si="7"/>
        <v>-16563164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-88553349</v>
      </c>
      <c r="X50" s="52">
        <f t="shared" si="7"/>
        <v>0</v>
      </c>
      <c r="Y50" s="52">
        <f t="shared" si="7"/>
        <v>-88553349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-1753795</v>
      </c>
      <c r="D6" s="18"/>
      <c r="E6" s="19"/>
      <c r="F6" s="20"/>
      <c r="G6" s="20"/>
      <c r="H6" s="20"/>
      <c r="I6" s="20">
        <v>-198176</v>
      </c>
      <c r="J6" s="20">
        <v>-198176</v>
      </c>
      <c r="K6" s="20">
        <v>-79939</v>
      </c>
      <c r="L6" s="20">
        <v>-95583</v>
      </c>
      <c r="M6" s="20">
        <v>-124382</v>
      </c>
      <c r="N6" s="20">
        <v>-299904</v>
      </c>
      <c r="O6" s="20">
        <v>-95386</v>
      </c>
      <c r="P6" s="20">
        <v>-82779</v>
      </c>
      <c r="Q6" s="20">
        <v>-94097</v>
      </c>
      <c r="R6" s="20">
        <v>-272262</v>
      </c>
      <c r="S6" s="20"/>
      <c r="T6" s="20"/>
      <c r="U6" s="20"/>
      <c r="V6" s="20"/>
      <c r="W6" s="20">
        <v>-770342</v>
      </c>
      <c r="X6" s="20"/>
      <c r="Y6" s="20">
        <v>-770342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7578119</v>
      </c>
      <c r="D7" s="18"/>
      <c r="E7" s="19"/>
      <c r="F7" s="20"/>
      <c r="G7" s="20"/>
      <c r="H7" s="20">
        <v>876967</v>
      </c>
      <c r="I7" s="20">
        <v>897958</v>
      </c>
      <c r="J7" s="20">
        <v>1774925</v>
      </c>
      <c r="K7" s="20">
        <v>1610010</v>
      </c>
      <c r="L7" s="20">
        <v>846692</v>
      </c>
      <c r="M7" s="20">
        <v>846372</v>
      </c>
      <c r="N7" s="20">
        <v>3303074</v>
      </c>
      <c r="O7" s="20">
        <v>772371</v>
      </c>
      <c r="P7" s="20">
        <v>774569</v>
      </c>
      <c r="Q7" s="20">
        <v>778851</v>
      </c>
      <c r="R7" s="20">
        <v>2325791</v>
      </c>
      <c r="S7" s="20"/>
      <c r="T7" s="20"/>
      <c r="U7" s="20"/>
      <c r="V7" s="20"/>
      <c r="W7" s="20">
        <v>7403790</v>
      </c>
      <c r="X7" s="20"/>
      <c r="Y7" s="20">
        <v>7403790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-54003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5770321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876967</v>
      </c>
      <c r="I13" s="31">
        <f t="shared" si="0"/>
        <v>699782</v>
      </c>
      <c r="J13" s="31">
        <f t="shared" si="0"/>
        <v>1576749</v>
      </c>
      <c r="K13" s="31">
        <f t="shared" si="0"/>
        <v>1530071</v>
      </c>
      <c r="L13" s="31">
        <f t="shared" si="0"/>
        <v>751109</v>
      </c>
      <c r="M13" s="31">
        <f t="shared" si="0"/>
        <v>721990</v>
      </c>
      <c r="N13" s="31">
        <f t="shared" si="0"/>
        <v>3003170</v>
      </c>
      <c r="O13" s="31">
        <f t="shared" si="0"/>
        <v>676985</v>
      </c>
      <c r="P13" s="31">
        <f t="shared" si="0"/>
        <v>691790</v>
      </c>
      <c r="Q13" s="31">
        <f t="shared" si="0"/>
        <v>684754</v>
      </c>
      <c r="R13" s="31">
        <f t="shared" si="0"/>
        <v>2053529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6633448</v>
      </c>
      <c r="X13" s="31">
        <f t="shared" si="0"/>
        <v>0</v>
      </c>
      <c r="Y13" s="31">
        <f t="shared" si="0"/>
        <v>6633448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796523</v>
      </c>
      <c r="D17" s="18"/>
      <c r="E17" s="19"/>
      <c r="F17" s="20">
        <v>188804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141606</v>
      </c>
      <c r="Y17" s="24">
        <v>-141606</v>
      </c>
      <c r="Z17" s="25">
        <v>-100</v>
      </c>
      <c r="AA17" s="26">
        <v>188804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796523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188804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141606</v>
      </c>
      <c r="Y25" s="36">
        <f t="shared" si="1"/>
        <v>-141606</v>
      </c>
      <c r="Z25" s="37">
        <f>+IF(X25&lt;&gt;0,+(Y25/X25)*100,0)</f>
        <v>-100</v>
      </c>
      <c r="AA25" s="38">
        <f>SUM(AA15:AA24)</f>
        <v>188804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6566844</v>
      </c>
      <c r="D26" s="29">
        <f>+D13+D25</f>
        <v>0</v>
      </c>
      <c r="E26" s="30">
        <f t="shared" si="2"/>
        <v>0</v>
      </c>
      <c r="F26" s="31">
        <f t="shared" si="2"/>
        <v>188804</v>
      </c>
      <c r="G26" s="31">
        <f t="shared" si="2"/>
        <v>0</v>
      </c>
      <c r="H26" s="31">
        <f t="shared" si="2"/>
        <v>876967</v>
      </c>
      <c r="I26" s="31">
        <f t="shared" si="2"/>
        <v>699782</v>
      </c>
      <c r="J26" s="31">
        <f t="shared" si="2"/>
        <v>1576749</v>
      </c>
      <c r="K26" s="31">
        <f t="shared" si="2"/>
        <v>1530071</v>
      </c>
      <c r="L26" s="31">
        <f t="shared" si="2"/>
        <v>751109</v>
      </c>
      <c r="M26" s="31">
        <f t="shared" si="2"/>
        <v>721990</v>
      </c>
      <c r="N26" s="31">
        <f t="shared" si="2"/>
        <v>3003170</v>
      </c>
      <c r="O26" s="31">
        <f t="shared" si="2"/>
        <v>676985</v>
      </c>
      <c r="P26" s="31">
        <f t="shared" si="2"/>
        <v>691790</v>
      </c>
      <c r="Q26" s="31">
        <f t="shared" si="2"/>
        <v>684754</v>
      </c>
      <c r="R26" s="31">
        <f t="shared" si="2"/>
        <v>2053529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6633448</v>
      </c>
      <c r="X26" s="31">
        <f t="shared" si="2"/>
        <v>141606</v>
      </c>
      <c r="Y26" s="31">
        <f t="shared" si="2"/>
        <v>6491842</v>
      </c>
      <c r="Z26" s="32">
        <f>+IF(X26&lt;&gt;0,+(Y26/X26)*100,0)</f>
        <v>4584.4399248619411</v>
      </c>
      <c r="AA26" s="33">
        <f>+AA13+AA25</f>
        <v>188804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6925175</v>
      </c>
      <c r="D32" s="18"/>
      <c r="E32" s="19"/>
      <c r="F32" s="20"/>
      <c r="G32" s="20">
        <v>398858</v>
      </c>
      <c r="H32" s="20">
        <v>377150</v>
      </c>
      <c r="I32" s="20">
        <v>767882</v>
      </c>
      <c r="J32" s="20">
        <v>1543890</v>
      </c>
      <c r="K32" s="20">
        <v>583075</v>
      </c>
      <c r="L32" s="20">
        <v>731753</v>
      </c>
      <c r="M32" s="20">
        <v>671001</v>
      </c>
      <c r="N32" s="20">
        <v>1985829</v>
      </c>
      <c r="O32" s="20">
        <v>687732</v>
      </c>
      <c r="P32" s="20">
        <v>895108</v>
      </c>
      <c r="Q32" s="20">
        <v>629962</v>
      </c>
      <c r="R32" s="20">
        <v>2212802</v>
      </c>
      <c r="S32" s="20"/>
      <c r="T32" s="20"/>
      <c r="U32" s="20"/>
      <c r="V32" s="20"/>
      <c r="W32" s="20">
        <v>5742521</v>
      </c>
      <c r="X32" s="20"/>
      <c r="Y32" s="20">
        <v>5742521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-540975</v>
      </c>
      <c r="D33" s="18"/>
      <c r="E33" s="19">
        <v>-1048000</v>
      </c>
      <c r="F33" s="20">
        <v>-1119550</v>
      </c>
      <c r="G33" s="20">
        <v>1</v>
      </c>
      <c r="H33" s="20"/>
      <c r="I33" s="20">
        <v>-93186</v>
      </c>
      <c r="J33" s="20">
        <v>-93185</v>
      </c>
      <c r="K33" s="20">
        <v>-108102</v>
      </c>
      <c r="L33" s="20"/>
      <c r="M33" s="20">
        <v>-182764</v>
      </c>
      <c r="N33" s="20">
        <v>-290866</v>
      </c>
      <c r="O33" s="20">
        <v>-101678</v>
      </c>
      <c r="P33" s="20">
        <v>-98633</v>
      </c>
      <c r="Q33" s="20">
        <v>-99830</v>
      </c>
      <c r="R33" s="20">
        <v>-300141</v>
      </c>
      <c r="S33" s="20"/>
      <c r="T33" s="20"/>
      <c r="U33" s="20"/>
      <c r="V33" s="20"/>
      <c r="W33" s="20">
        <v>-684192</v>
      </c>
      <c r="X33" s="20">
        <v>-839664</v>
      </c>
      <c r="Y33" s="20">
        <v>155472</v>
      </c>
      <c r="Z33" s="21">
        <v>-18.515977819699309</v>
      </c>
      <c r="AA33" s="22">
        <v>-1119550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6384200</v>
      </c>
      <c r="D37" s="29">
        <f t="shared" ref="D37:Y37" si="3">SUM(D29:D36)</f>
        <v>0</v>
      </c>
      <c r="E37" s="30">
        <f t="shared" si="3"/>
        <v>-1048000</v>
      </c>
      <c r="F37" s="31">
        <f t="shared" si="3"/>
        <v>-1119550</v>
      </c>
      <c r="G37" s="31">
        <f t="shared" si="3"/>
        <v>398859</v>
      </c>
      <c r="H37" s="31">
        <f t="shared" si="3"/>
        <v>377150</v>
      </c>
      <c r="I37" s="31">
        <f t="shared" si="3"/>
        <v>674696</v>
      </c>
      <c r="J37" s="31">
        <f t="shared" si="3"/>
        <v>1450705</v>
      </c>
      <c r="K37" s="31">
        <f t="shared" si="3"/>
        <v>474973</v>
      </c>
      <c r="L37" s="31">
        <f t="shared" si="3"/>
        <v>731753</v>
      </c>
      <c r="M37" s="31">
        <f t="shared" si="3"/>
        <v>488237</v>
      </c>
      <c r="N37" s="31">
        <f t="shared" si="3"/>
        <v>1694963</v>
      </c>
      <c r="O37" s="31">
        <f t="shared" si="3"/>
        <v>586054</v>
      </c>
      <c r="P37" s="31">
        <f t="shared" si="3"/>
        <v>796475</v>
      </c>
      <c r="Q37" s="31">
        <f t="shared" si="3"/>
        <v>530132</v>
      </c>
      <c r="R37" s="31">
        <f t="shared" si="3"/>
        <v>1912661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5058329</v>
      </c>
      <c r="X37" s="31">
        <f t="shared" si="3"/>
        <v>-839664</v>
      </c>
      <c r="Y37" s="31">
        <f t="shared" si="3"/>
        <v>5897993</v>
      </c>
      <c r="Z37" s="32">
        <f>+IF(X37&lt;&gt;0,+(Y37/X37)*100,0)</f>
        <v>-702.42299300672653</v>
      </c>
      <c r="AA37" s="33">
        <f>SUM(AA29:AA36)</f>
        <v>-1119550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6384200</v>
      </c>
      <c r="D44" s="29">
        <f>+D37+D43</f>
        <v>0</v>
      </c>
      <c r="E44" s="30">
        <f t="shared" si="5"/>
        <v>-1048000</v>
      </c>
      <c r="F44" s="31">
        <f t="shared" si="5"/>
        <v>-1119550</v>
      </c>
      <c r="G44" s="31">
        <f t="shared" si="5"/>
        <v>398859</v>
      </c>
      <c r="H44" s="31">
        <f t="shared" si="5"/>
        <v>377150</v>
      </c>
      <c r="I44" s="31">
        <f t="shared" si="5"/>
        <v>674696</v>
      </c>
      <c r="J44" s="31">
        <f t="shared" si="5"/>
        <v>1450705</v>
      </c>
      <c r="K44" s="31">
        <f t="shared" si="5"/>
        <v>474973</v>
      </c>
      <c r="L44" s="31">
        <f t="shared" si="5"/>
        <v>731753</v>
      </c>
      <c r="M44" s="31">
        <f t="shared" si="5"/>
        <v>488237</v>
      </c>
      <c r="N44" s="31">
        <f t="shared" si="5"/>
        <v>1694963</v>
      </c>
      <c r="O44" s="31">
        <f t="shared" si="5"/>
        <v>586054</v>
      </c>
      <c r="P44" s="31">
        <f t="shared" si="5"/>
        <v>796475</v>
      </c>
      <c r="Q44" s="31">
        <f t="shared" si="5"/>
        <v>530132</v>
      </c>
      <c r="R44" s="31">
        <f t="shared" si="5"/>
        <v>1912661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5058329</v>
      </c>
      <c r="X44" s="31">
        <f t="shared" si="5"/>
        <v>-839664</v>
      </c>
      <c r="Y44" s="31">
        <f t="shared" si="5"/>
        <v>5897993</v>
      </c>
      <c r="Z44" s="32">
        <f>+IF(X44&lt;&gt;0,+(Y44/X44)*100,0)</f>
        <v>-702.42299300672653</v>
      </c>
      <c r="AA44" s="33">
        <f>+AA37+AA43</f>
        <v>-1119550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182644</v>
      </c>
      <c r="D45" s="42">
        <f t="shared" si="6"/>
        <v>0</v>
      </c>
      <c r="E45" s="43">
        <f t="shared" si="6"/>
        <v>1048000</v>
      </c>
      <c r="F45" s="44">
        <f t="shared" si="6"/>
        <v>1308354</v>
      </c>
      <c r="G45" s="44">
        <f t="shared" si="6"/>
        <v>-398859</v>
      </c>
      <c r="H45" s="44">
        <f t="shared" si="6"/>
        <v>499817</v>
      </c>
      <c r="I45" s="44">
        <f t="shared" si="6"/>
        <v>25086</v>
      </c>
      <c r="J45" s="44">
        <f t="shared" si="6"/>
        <v>126044</v>
      </c>
      <c r="K45" s="44">
        <f t="shared" si="6"/>
        <v>1055098</v>
      </c>
      <c r="L45" s="44">
        <f t="shared" si="6"/>
        <v>19356</v>
      </c>
      <c r="M45" s="44">
        <f t="shared" si="6"/>
        <v>233753</v>
      </c>
      <c r="N45" s="44">
        <f t="shared" si="6"/>
        <v>1308207</v>
      </c>
      <c r="O45" s="44">
        <f t="shared" si="6"/>
        <v>90931</v>
      </c>
      <c r="P45" s="44">
        <f t="shared" si="6"/>
        <v>-104685</v>
      </c>
      <c r="Q45" s="44">
        <f t="shared" si="6"/>
        <v>154622</v>
      </c>
      <c r="R45" s="44">
        <f t="shared" si="6"/>
        <v>140868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1575119</v>
      </c>
      <c r="X45" s="44">
        <f t="shared" si="6"/>
        <v>981270</v>
      </c>
      <c r="Y45" s="44">
        <f t="shared" si="6"/>
        <v>593849</v>
      </c>
      <c r="Z45" s="45">
        <f>+IF(X45&lt;&gt;0,+(Y45/X45)*100,0)</f>
        <v>60.51840981585088</v>
      </c>
      <c r="AA45" s="46">
        <f>+AA26-AA44</f>
        <v>1308354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-13658510</v>
      </c>
      <c r="F6" s="20">
        <v>-14308510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-10731384</v>
      </c>
      <c r="Y6" s="20">
        <v>10731384</v>
      </c>
      <c r="Z6" s="21">
        <v>-100</v>
      </c>
      <c r="AA6" s="22">
        <v>-14308510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115000</v>
      </c>
      <c r="F7" s="20">
        <v>115000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86256</v>
      </c>
      <c r="Y7" s="20">
        <v>-86256</v>
      </c>
      <c r="Z7" s="21">
        <v>-100</v>
      </c>
      <c r="AA7" s="22">
        <v>115000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280435</v>
      </c>
      <c r="F11" s="20">
        <v>270000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202500</v>
      </c>
      <c r="Y11" s="24">
        <v>-202500</v>
      </c>
      <c r="Z11" s="25">
        <v>-100</v>
      </c>
      <c r="AA11" s="26">
        <v>270000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-13263075</v>
      </c>
      <c r="F13" s="31">
        <f t="shared" si="0"/>
        <v>-13923510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-10442628</v>
      </c>
      <c r="Y13" s="31">
        <f t="shared" si="0"/>
        <v>10442628</v>
      </c>
      <c r="Z13" s="32">
        <f>+IF(X13&lt;&gt;0,+(Y13/X13)*100,0)</f>
        <v>-100</v>
      </c>
      <c r="AA13" s="33">
        <f>SUM(AA6:AA12)</f>
        <v>-13923510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869565</v>
      </c>
      <c r="F17" s="20">
        <v>4195478</v>
      </c>
      <c r="G17" s="24"/>
      <c r="H17" s="24"/>
      <c r="I17" s="24"/>
      <c r="J17" s="20"/>
      <c r="K17" s="24"/>
      <c r="L17" s="24"/>
      <c r="M17" s="20">
        <v>1446000</v>
      </c>
      <c r="N17" s="24">
        <v>1446000</v>
      </c>
      <c r="O17" s="24">
        <v>1466412</v>
      </c>
      <c r="P17" s="24"/>
      <c r="Q17" s="20">
        <v>170250</v>
      </c>
      <c r="R17" s="24">
        <v>1636662</v>
      </c>
      <c r="S17" s="24"/>
      <c r="T17" s="20"/>
      <c r="U17" s="24"/>
      <c r="V17" s="24"/>
      <c r="W17" s="24">
        <v>3082662</v>
      </c>
      <c r="X17" s="20">
        <v>3146607</v>
      </c>
      <c r="Y17" s="24">
        <v>-63945</v>
      </c>
      <c r="Z17" s="25">
        <v>-2.032188957820281</v>
      </c>
      <c r="AA17" s="26">
        <v>4195478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4195478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1446000</v>
      </c>
      <c r="N25" s="36">
        <f t="shared" si="1"/>
        <v>1446000</v>
      </c>
      <c r="O25" s="36">
        <f t="shared" si="1"/>
        <v>1466412</v>
      </c>
      <c r="P25" s="36">
        <f t="shared" si="1"/>
        <v>0</v>
      </c>
      <c r="Q25" s="36">
        <f t="shared" si="1"/>
        <v>170250</v>
      </c>
      <c r="R25" s="36">
        <f t="shared" si="1"/>
        <v>1636662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3082662</v>
      </c>
      <c r="X25" s="36">
        <f t="shared" si="1"/>
        <v>3146607</v>
      </c>
      <c r="Y25" s="36">
        <f t="shared" si="1"/>
        <v>-63945</v>
      </c>
      <c r="Z25" s="37">
        <f>+IF(X25&lt;&gt;0,+(Y25/X25)*100,0)</f>
        <v>-2.032188957820281</v>
      </c>
      <c r="AA25" s="38">
        <f>SUM(AA15:AA24)</f>
        <v>4195478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-12393510</v>
      </c>
      <c r="F26" s="31">
        <f t="shared" si="2"/>
        <v>-9728032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1446000</v>
      </c>
      <c r="N26" s="31">
        <f t="shared" si="2"/>
        <v>1446000</v>
      </c>
      <c r="O26" s="31">
        <f t="shared" si="2"/>
        <v>1466412</v>
      </c>
      <c r="P26" s="31">
        <f t="shared" si="2"/>
        <v>0</v>
      </c>
      <c r="Q26" s="31">
        <f t="shared" si="2"/>
        <v>170250</v>
      </c>
      <c r="R26" s="31">
        <f t="shared" si="2"/>
        <v>1636662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3082662</v>
      </c>
      <c r="X26" s="31">
        <f t="shared" si="2"/>
        <v>-7296021</v>
      </c>
      <c r="Y26" s="31">
        <f t="shared" si="2"/>
        <v>10378683</v>
      </c>
      <c r="Z26" s="32">
        <f>+IF(X26&lt;&gt;0,+(Y26/X26)*100,0)</f>
        <v>-142.25127641491164</v>
      </c>
      <c r="AA26" s="33">
        <f>+AA13+AA25</f>
        <v>-9728032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202500</v>
      </c>
      <c r="Y32" s="20">
        <v>-202500</v>
      </c>
      <c r="Z32" s="21">
        <v>-100</v>
      </c>
      <c r="AA32" s="22">
        <v>270000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75000</v>
      </c>
      <c r="F35" s="20">
        <v>75000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56250</v>
      </c>
      <c r="Y35" s="20">
        <v>-56250</v>
      </c>
      <c r="Z35" s="21">
        <v>-100</v>
      </c>
      <c r="AA35" s="22">
        <v>75000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75000</v>
      </c>
      <c r="F37" s="31">
        <f t="shared" si="3"/>
        <v>345000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258750</v>
      </c>
      <c r="Y37" s="31">
        <f t="shared" si="3"/>
        <v>-258750</v>
      </c>
      <c r="Z37" s="32">
        <f>+IF(X37&lt;&gt;0,+(Y37/X37)*100,0)</f>
        <v>-100</v>
      </c>
      <c r="AA37" s="33">
        <f>SUM(AA29:AA36)</f>
        <v>345000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75000</v>
      </c>
      <c r="F44" s="31">
        <f t="shared" si="5"/>
        <v>345000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258750</v>
      </c>
      <c r="Y44" s="31">
        <f t="shared" si="5"/>
        <v>-258750</v>
      </c>
      <c r="Z44" s="32">
        <f>+IF(X44&lt;&gt;0,+(Y44/X44)*100,0)</f>
        <v>-100</v>
      </c>
      <c r="AA44" s="33">
        <f>+AA37+AA43</f>
        <v>345000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-12468510</v>
      </c>
      <c r="F45" s="44">
        <f t="shared" si="6"/>
        <v>-10073032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1446000</v>
      </c>
      <c r="N45" s="44">
        <f t="shared" si="6"/>
        <v>1446000</v>
      </c>
      <c r="O45" s="44">
        <f t="shared" si="6"/>
        <v>1466412</v>
      </c>
      <c r="P45" s="44">
        <f t="shared" si="6"/>
        <v>0</v>
      </c>
      <c r="Q45" s="44">
        <f t="shared" si="6"/>
        <v>170250</v>
      </c>
      <c r="R45" s="44">
        <f t="shared" si="6"/>
        <v>1636662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3082662</v>
      </c>
      <c r="X45" s="44">
        <f t="shared" si="6"/>
        <v>-7554771</v>
      </c>
      <c r="Y45" s="44">
        <f t="shared" si="6"/>
        <v>10637433</v>
      </c>
      <c r="Z45" s="45">
        <f>+IF(X45&lt;&gt;0,+(Y45/X45)*100,0)</f>
        <v>-140.80417526884668</v>
      </c>
      <c r="AA45" s="46">
        <f>+AA26-AA44</f>
        <v>-10073032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198930</v>
      </c>
      <c r="D17" s="18"/>
      <c r="E17" s="19">
        <v>50006</v>
      </c>
      <c r="F17" s="20">
        <v>80006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47501</v>
      </c>
      <c r="Y17" s="24">
        <v>-47501</v>
      </c>
      <c r="Z17" s="25">
        <v>-100</v>
      </c>
      <c r="AA17" s="26">
        <v>80006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198930</v>
      </c>
      <c r="D25" s="29">
        <f t="shared" ref="D25:Y25" si="1">SUM(D15:D24)</f>
        <v>0</v>
      </c>
      <c r="E25" s="35">
        <f t="shared" si="1"/>
        <v>50006</v>
      </c>
      <c r="F25" s="36">
        <f t="shared" si="1"/>
        <v>80006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47501</v>
      </c>
      <c r="Y25" s="36">
        <f t="shared" si="1"/>
        <v>-47501</v>
      </c>
      <c r="Z25" s="37">
        <f>+IF(X25&lt;&gt;0,+(Y25/X25)*100,0)</f>
        <v>-100</v>
      </c>
      <c r="AA25" s="38">
        <f>SUM(AA15:AA24)</f>
        <v>80006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198930</v>
      </c>
      <c r="D26" s="29">
        <f>+D13+D25</f>
        <v>0</v>
      </c>
      <c r="E26" s="30">
        <f t="shared" si="2"/>
        <v>50006</v>
      </c>
      <c r="F26" s="31">
        <f t="shared" si="2"/>
        <v>80006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47501</v>
      </c>
      <c r="Y26" s="31">
        <f t="shared" si="2"/>
        <v>-47501</v>
      </c>
      <c r="Z26" s="32">
        <f>+IF(X26&lt;&gt;0,+(Y26/X26)*100,0)</f>
        <v>-100</v>
      </c>
      <c r="AA26" s="33">
        <f>+AA13+AA25</f>
        <v>80006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</v>
      </c>
      <c r="G32" s="20"/>
      <c r="H32" s="20"/>
      <c r="I32" s="20">
        <v>-6039</v>
      </c>
      <c r="J32" s="20">
        <v>-6039</v>
      </c>
      <c r="K32" s="20">
        <v>-2004</v>
      </c>
      <c r="L32" s="20"/>
      <c r="M32" s="20"/>
      <c r="N32" s="20">
        <v>-2004</v>
      </c>
      <c r="O32" s="20"/>
      <c r="P32" s="20">
        <v>-1452</v>
      </c>
      <c r="Q32" s="20"/>
      <c r="R32" s="20">
        <v>-1452</v>
      </c>
      <c r="S32" s="20"/>
      <c r="T32" s="20"/>
      <c r="U32" s="20"/>
      <c r="V32" s="20"/>
      <c r="W32" s="20">
        <v>-9495</v>
      </c>
      <c r="X32" s="20"/>
      <c r="Y32" s="20">
        <v>-9495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</v>
      </c>
      <c r="G37" s="31">
        <f t="shared" si="3"/>
        <v>0</v>
      </c>
      <c r="H37" s="31">
        <f t="shared" si="3"/>
        <v>0</v>
      </c>
      <c r="I37" s="31">
        <f t="shared" si="3"/>
        <v>-6039</v>
      </c>
      <c r="J37" s="31">
        <f t="shared" si="3"/>
        <v>-6039</v>
      </c>
      <c r="K37" s="31">
        <f t="shared" si="3"/>
        <v>-2004</v>
      </c>
      <c r="L37" s="31">
        <f t="shared" si="3"/>
        <v>0</v>
      </c>
      <c r="M37" s="31">
        <f t="shared" si="3"/>
        <v>0</v>
      </c>
      <c r="N37" s="31">
        <f t="shared" si="3"/>
        <v>-2004</v>
      </c>
      <c r="O37" s="31">
        <f t="shared" si="3"/>
        <v>0</v>
      </c>
      <c r="P37" s="31">
        <f t="shared" si="3"/>
        <v>-1452</v>
      </c>
      <c r="Q37" s="31">
        <f t="shared" si="3"/>
        <v>0</v>
      </c>
      <c r="R37" s="31">
        <f t="shared" si="3"/>
        <v>-1452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-9495</v>
      </c>
      <c r="X37" s="31">
        <f t="shared" si="3"/>
        <v>0</v>
      </c>
      <c r="Y37" s="31">
        <f t="shared" si="3"/>
        <v>-9495</v>
      </c>
      <c r="Z37" s="32">
        <f>+IF(X37&lt;&gt;0,+(Y37/X37)*100,0)</f>
        <v>0</v>
      </c>
      <c r="AA37" s="33">
        <f>SUM(AA29:AA36)</f>
        <v>-4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</v>
      </c>
      <c r="G44" s="31">
        <f t="shared" si="5"/>
        <v>0</v>
      </c>
      <c r="H44" s="31">
        <f t="shared" si="5"/>
        <v>0</v>
      </c>
      <c r="I44" s="31">
        <f t="shared" si="5"/>
        <v>-6039</v>
      </c>
      <c r="J44" s="31">
        <f t="shared" si="5"/>
        <v>-6039</v>
      </c>
      <c r="K44" s="31">
        <f t="shared" si="5"/>
        <v>-2004</v>
      </c>
      <c r="L44" s="31">
        <f t="shared" si="5"/>
        <v>0</v>
      </c>
      <c r="M44" s="31">
        <f t="shared" si="5"/>
        <v>0</v>
      </c>
      <c r="N44" s="31">
        <f t="shared" si="5"/>
        <v>-2004</v>
      </c>
      <c r="O44" s="31">
        <f t="shared" si="5"/>
        <v>0</v>
      </c>
      <c r="P44" s="31">
        <f t="shared" si="5"/>
        <v>-1452</v>
      </c>
      <c r="Q44" s="31">
        <f t="shared" si="5"/>
        <v>0</v>
      </c>
      <c r="R44" s="31">
        <f t="shared" si="5"/>
        <v>-1452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-9495</v>
      </c>
      <c r="X44" s="31">
        <f t="shared" si="5"/>
        <v>0</v>
      </c>
      <c r="Y44" s="31">
        <f t="shared" si="5"/>
        <v>-9495</v>
      </c>
      <c r="Z44" s="32">
        <f>+IF(X44&lt;&gt;0,+(Y44/X44)*100,0)</f>
        <v>0</v>
      </c>
      <c r="AA44" s="33">
        <f>+AA37+AA43</f>
        <v>-4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198930</v>
      </c>
      <c r="D45" s="42">
        <f t="shared" si="6"/>
        <v>0</v>
      </c>
      <c r="E45" s="43">
        <f t="shared" si="6"/>
        <v>50006</v>
      </c>
      <c r="F45" s="44">
        <f t="shared" si="6"/>
        <v>80010</v>
      </c>
      <c r="G45" s="44">
        <f t="shared" si="6"/>
        <v>0</v>
      </c>
      <c r="H45" s="44">
        <f t="shared" si="6"/>
        <v>0</v>
      </c>
      <c r="I45" s="44">
        <f t="shared" si="6"/>
        <v>6039</v>
      </c>
      <c r="J45" s="44">
        <f t="shared" si="6"/>
        <v>6039</v>
      </c>
      <c r="K45" s="44">
        <f t="shared" si="6"/>
        <v>2004</v>
      </c>
      <c r="L45" s="44">
        <f t="shared" si="6"/>
        <v>0</v>
      </c>
      <c r="M45" s="44">
        <f t="shared" si="6"/>
        <v>0</v>
      </c>
      <c r="N45" s="44">
        <f t="shared" si="6"/>
        <v>2004</v>
      </c>
      <c r="O45" s="44">
        <f t="shared" si="6"/>
        <v>0</v>
      </c>
      <c r="P45" s="44">
        <f t="shared" si="6"/>
        <v>1452</v>
      </c>
      <c r="Q45" s="44">
        <f t="shared" si="6"/>
        <v>0</v>
      </c>
      <c r="R45" s="44">
        <f t="shared" si="6"/>
        <v>1452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9495</v>
      </c>
      <c r="X45" s="44">
        <f t="shared" si="6"/>
        <v>47501</v>
      </c>
      <c r="Y45" s="44">
        <f t="shared" si="6"/>
        <v>-38006</v>
      </c>
      <c r="Z45" s="45">
        <f>+IF(X45&lt;&gt;0,+(Y45/X45)*100,0)</f>
        <v>-80.010947137954986</v>
      </c>
      <c r="AA45" s="46">
        <f>+AA26-AA44</f>
        <v>80010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2231908</v>
      </c>
      <c r="D7" s="18"/>
      <c r="E7" s="19"/>
      <c r="F7" s="20"/>
      <c r="G7" s="20">
        <v>267667</v>
      </c>
      <c r="H7" s="20">
        <v>249388</v>
      </c>
      <c r="I7" s="20">
        <v>212790</v>
      </c>
      <c r="J7" s="20">
        <v>729845</v>
      </c>
      <c r="K7" s="20">
        <v>190004</v>
      </c>
      <c r="L7" s="20">
        <v>174166</v>
      </c>
      <c r="M7" s="20">
        <v>261315</v>
      </c>
      <c r="N7" s="20">
        <v>625485</v>
      </c>
      <c r="O7" s="20">
        <v>-68215</v>
      </c>
      <c r="P7" s="20">
        <v>-49665</v>
      </c>
      <c r="Q7" s="20">
        <v>14115</v>
      </c>
      <c r="R7" s="20">
        <v>-103765</v>
      </c>
      <c r="S7" s="20"/>
      <c r="T7" s="20"/>
      <c r="U7" s="20"/>
      <c r="V7" s="20"/>
      <c r="W7" s="20">
        <v>1251565</v>
      </c>
      <c r="X7" s="20"/>
      <c r="Y7" s="20">
        <v>1251565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2231908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267667</v>
      </c>
      <c r="H13" s="31">
        <f t="shared" si="0"/>
        <v>249388</v>
      </c>
      <c r="I13" s="31">
        <f t="shared" si="0"/>
        <v>212790</v>
      </c>
      <c r="J13" s="31">
        <f t="shared" si="0"/>
        <v>729845</v>
      </c>
      <c r="K13" s="31">
        <f t="shared" si="0"/>
        <v>190004</v>
      </c>
      <c r="L13" s="31">
        <f t="shared" si="0"/>
        <v>174166</v>
      </c>
      <c r="M13" s="31">
        <f t="shared" si="0"/>
        <v>261315</v>
      </c>
      <c r="N13" s="31">
        <f t="shared" si="0"/>
        <v>625485</v>
      </c>
      <c r="O13" s="31">
        <f t="shared" si="0"/>
        <v>-68215</v>
      </c>
      <c r="P13" s="31">
        <f t="shared" si="0"/>
        <v>-49665</v>
      </c>
      <c r="Q13" s="31">
        <f t="shared" si="0"/>
        <v>14115</v>
      </c>
      <c r="R13" s="31">
        <f t="shared" si="0"/>
        <v>-103765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1251565</v>
      </c>
      <c r="X13" s="31">
        <f t="shared" si="0"/>
        <v>0</v>
      </c>
      <c r="Y13" s="31">
        <f t="shared" si="0"/>
        <v>1251565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3747552</v>
      </c>
      <c r="D17" s="18"/>
      <c r="E17" s="19">
        <v>4400000</v>
      </c>
      <c r="F17" s="20">
        <v>4400001</v>
      </c>
      <c r="G17" s="24"/>
      <c r="H17" s="24">
        <v>109552</v>
      </c>
      <c r="I17" s="24"/>
      <c r="J17" s="20">
        <v>109552</v>
      </c>
      <c r="K17" s="24">
        <v>85240</v>
      </c>
      <c r="L17" s="24"/>
      <c r="M17" s="20"/>
      <c r="N17" s="24">
        <v>85240</v>
      </c>
      <c r="O17" s="24"/>
      <c r="P17" s="24"/>
      <c r="Q17" s="20"/>
      <c r="R17" s="24"/>
      <c r="S17" s="24"/>
      <c r="T17" s="20"/>
      <c r="U17" s="24"/>
      <c r="V17" s="24"/>
      <c r="W17" s="24">
        <v>194792</v>
      </c>
      <c r="X17" s="20">
        <v>3300006</v>
      </c>
      <c r="Y17" s="24">
        <v>-3105214</v>
      </c>
      <c r="Z17" s="25">
        <v>-94.097222853534205</v>
      </c>
      <c r="AA17" s="26">
        <v>4400001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375002</v>
      </c>
      <c r="Y21" s="20">
        <v>-375002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3747552</v>
      </c>
      <c r="D25" s="29">
        <f t="shared" ref="D25:Y25" si="1">SUM(D15:D24)</f>
        <v>0</v>
      </c>
      <c r="E25" s="35">
        <f t="shared" si="1"/>
        <v>4900000</v>
      </c>
      <c r="F25" s="36">
        <f t="shared" si="1"/>
        <v>4900001</v>
      </c>
      <c r="G25" s="36">
        <f t="shared" si="1"/>
        <v>0</v>
      </c>
      <c r="H25" s="36">
        <f t="shared" si="1"/>
        <v>109552</v>
      </c>
      <c r="I25" s="36">
        <f t="shared" si="1"/>
        <v>0</v>
      </c>
      <c r="J25" s="36">
        <f t="shared" si="1"/>
        <v>109552</v>
      </c>
      <c r="K25" s="36">
        <f t="shared" si="1"/>
        <v>85240</v>
      </c>
      <c r="L25" s="36">
        <f t="shared" si="1"/>
        <v>0</v>
      </c>
      <c r="M25" s="36">
        <f t="shared" si="1"/>
        <v>0</v>
      </c>
      <c r="N25" s="36">
        <f t="shared" si="1"/>
        <v>85240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194792</v>
      </c>
      <c r="X25" s="36">
        <f t="shared" si="1"/>
        <v>3675008</v>
      </c>
      <c r="Y25" s="36">
        <f t="shared" si="1"/>
        <v>-3480216</v>
      </c>
      <c r="Z25" s="37">
        <f>+IF(X25&lt;&gt;0,+(Y25/X25)*100,0)</f>
        <v>-94.699548953362822</v>
      </c>
      <c r="AA25" s="38">
        <f>SUM(AA15:AA24)</f>
        <v>4900001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5979460</v>
      </c>
      <c r="D26" s="29">
        <f>+D13+D25</f>
        <v>0</v>
      </c>
      <c r="E26" s="30">
        <f t="shared" si="2"/>
        <v>4900000</v>
      </c>
      <c r="F26" s="31">
        <f t="shared" si="2"/>
        <v>4900000</v>
      </c>
      <c r="G26" s="31">
        <f t="shared" si="2"/>
        <v>267667</v>
      </c>
      <c r="H26" s="31">
        <f t="shared" si="2"/>
        <v>358940</v>
      </c>
      <c r="I26" s="31">
        <f t="shared" si="2"/>
        <v>212790</v>
      </c>
      <c r="J26" s="31">
        <f t="shared" si="2"/>
        <v>839397</v>
      </c>
      <c r="K26" s="31">
        <f t="shared" si="2"/>
        <v>275244</v>
      </c>
      <c r="L26" s="31">
        <f t="shared" si="2"/>
        <v>174166</v>
      </c>
      <c r="M26" s="31">
        <f t="shared" si="2"/>
        <v>261315</v>
      </c>
      <c r="N26" s="31">
        <f t="shared" si="2"/>
        <v>710725</v>
      </c>
      <c r="O26" s="31">
        <f t="shared" si="2"/>
        <v>-68215</v>
      </c>
      <c r="P26" s="31">
        <f t="shared" si="2"/>
        <v>-49665</v>
      </c>
      <c r="Q26" s="31">
        <f t="shared" si="2"/>
        <v>14115</v>
      </c>
      <c r="R26" s="31">
        <f t="shared" si="2"/>
        <v>-103765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1446357</v>
      </c>
      <c r="X26" s="31">
        <f t="shared" si="2"/>
        <v>3675008</v>
      </c>
      <c r="Y26" s="31">
        <f t="shared" si="2"/>
        <v>-2228651</v>
      </c>
      <c r="Z26" s="32">
        <f>+IF(X26&lt;&gt;0,+(Y26/X26)*100,0)</f>
        <v>-60.643432612935811</v>
      </c>
      <c r="AA26" s="33">
        <f>+AA13+AA25</f>
        <v>4900000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</v>
      </c>
      <c r="G32" s="20"/>
      <c r="H32" s="20"/>
      <c r="I32" s="20"/>
      <c r="J32" s="20"/>
      <c r="K32" s="20"/>
      <c r="L32" s="20">
        <v>274983</v>
      </c>
      <c r="M32" s="20">
        <v>275686</v>
      </c>
      <c r="N32" s="20">
        <v>550669</v>
      </c>
      <c r="O32" s="20">
        <v>295193</v>
      </c>
      <c r="P32" s="20">
        <v>288461</v>
      </c>
      <c r="Q32" s="20">
        <v>292185</v>
      </c>
      <c r="R32" s="20">
        <v>875839</v>
      </c>
      <c r="S32" s="20"/>
      <c r="T32" s="20"/>
      <c r="U32" s="20"/>
      <c r="V32" s="20"/>
      <c r="W32" s="20">
        <v>1426508</v>
      </c>
      <c r="X32" s="20"/>
      <c r="Y32" s="20">
        <v>1426508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274983</v>
      </c>
      <c r="M37" s="31">
        <f t="shared" si="3"/>
        <v>275686</v>
      </c>
      <c r="N37" s="31">
        <f t="shared" si="3"/>
        <v>550669</v>
      </c>
      <c r="O37" s="31">
        <f t="shared" si="3"/>
        <v>295193</v>
      </c>
      <c r="P37" s="31">
        <f t="shared" si="3"/>
        <v>288461</v>
      </c>
      <c r="Q37" s="31">
        <f t="shared" si="3"/>
        <v>292185</v>
      </c>
      <c r="R37" s="31">
        <f t="shared" si="3"/>
        <v>875839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1426508</v>
      </c>
      <c r="X37" s="31">
        <f t="shared" si="3"/>
        <v>0</v>
      </c>
      <c r="Y37" s="31">
        <f t="shared" si="3"/>
        <v>1426508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274983</v>
      </c>
      <c r="M44" s="31">
        <f t="shared" si="5"/>
        <v>275686</v>
      </c>
      <c r="N44" s="31">
        <f t="shared" si="5"/>
        <v>550669</v>
      </c>
      <c r="O44" s="31">
        <f t="shared" si="5"/>
        <v>295193</v>
      </c>
      <c r="P44" s="31">
        <f t="shared" si="5"/>
        <v>288461</v>
      </c>
      <c r="Q44" s="31">
        <f t="shared" si="5"/>
        <v>292185</v>
      </c>
      <c r="R44" s="31">
        <f t="shared" si="5"/>
        <v>875839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1426508</v>
      </c>
      <c r="X44" s="31">
        <f t="shared" si="5"/>
        <v>0</v>
      </c>
      <c r="Y44" s="31">
        <f t="shared" si="5"/>
        <v>1426508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5979460</v>
      </c>
      <c r="D45" s="42">
        <f t="shared" si="6"/>
        <v>0</v>
      </c>
      <c r="E45" s="43">
        <f t="shared" si="6"/>
        <v>4900000</v>
      </c>
      <c r="F45" s="44">
        <f t="shared" si="6"/>
        <v>4899999</v>
      </c>
      <c r="G45" s="44">
        <f t="shared" si="6"/>
        <v>267667</v>
      </c>
      <c r="H45" s="44">
        <f t="shared" si="6"/>
        <v>358940</v>
      </c>
      <c r="I45" s="44">
        <f t="shared" si="6"/>
        <v>212790</v>
      </c>
      <c r="J45" s="44">
        <f t="shared" si="6"/>
        <v>839397</v>
      </c>
      <c r="K45" s="44">
        <f t="shared" si="6"/>
        <v>275244</v>
      </c>
      <c r="L45" s="44">
        <f t="shared" si="6"/>
        <v>-100817</v>
      </c>
      <c r="M45" s="44">
        <f t="shared" si="6"/>
        <v>-14371</v>
      </c>
      <c r="N45" s="44">
        <f t="shared" si="6"/>
        <v>160056</v>
      </c>
      <c r="O45" s="44">
        <f t="shared" si="6"/>
        <v>-363408</v>
      </c>
      <c r="P45" s="44">
        <f t="shared" si="6"/>
        <v>-338126</v>
      </c>
      <c r="Q45" s="44">
        <f t="shared" si="6"/>
        <v>-278070</v>
      </c>
      <c r="R45" s="44">
        <f t="shared" si="6"/>
        <v>-979604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19849</v>
      </c>
      <c r="X45" s="44">
        <f t="shared" si="6"/>
        <v>3675008</v>
      </c>
      <c r="Y45" s="44">
        <f t="shared" si="6"/>
        <v>-3655159</v>
      </c>
      <c r="Z45" s="45">
        <f>+IF(X45&lt;&gt;0,+(Y45/X45)*100,0)</f>
        <v>-99.459892332207161</v>
      </c>
      <c r="AA45" s="46">
        <f>+AA26-AA44</f>
        <v>4899999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391377</v>
      </c>
      <c r="D6" s="18"/>
      <c r="E6" s="19">
        <v>-331095</v>
      </c>
      <c r="F6" s="20">
        <v>-18554</v>
      </c>
      <c r="G6" s="20"/>
      <c r="H6" s="20"/>
      <c r="I6" s="20">
        <v>-269446</v>
      </c>
      <c r="J6" s="20">
        <v>-269446</v>
      </c>
      <c r="K6" s="20">
        <v>318034</v>
      </c>
      <c r="L6" s="20">
        <v>479893</v>
      </c>
      <c r="M6" s="20">
        <v>335093</v>
      </c>
      <c r="N6" s="20">
        <v>1133020</v>
      </c>
      <c r="O6" s="20">
        <v>352438</v>
      </c>
      <c r="P6" s="20">
        <v>325492</v>
      </c>
      <c r="Q6" s="20">
        <v>299709</v>
      </c>
      <c r="R6" s="20">
        <v>977639</v>
      </c>
      <c r="S6" s="20"/>
      <c r="T6" s="20"/>
      <c r="U6" s="20"/>
      <c r="V6" s="20"/>
      <c r="W6" s="20">
        <v>1841213</v>
      </c>
      <c r="X6" s="20">
        <v>-13923</v>
      </c>
      <c r="Y6" s="20">
        <v>1855136</v>
      </c>
      <c r="Z6" s="21">
        <v>-13324.254830137184</v>
      </c>
      <c r="AA6" s="22">
        <v>-18554</v>
      </c>
    </row>
    <row r="7" spans="1:27" x14ac:dyDescent="0.25">
      <c r="A7" s="23" t="s">
        <v>35</v>
      </c>
      <c r="B7" s="17" t="s">
        <v>32</v>
      </c>
      <c r="C7" s="18">
        <v>9122030</v>
      </c>
      <c r="D7" s="18"/>
      <c r="E7" s="19">
        <v>7109223</v>
      </c>
      <c r="F7" s="20">
        <v>8566776</v>
      </c>
      <c r="G7" s="20">
        <v>1245791</v>
      </c>
      <c r="H7" s="20">
        <v>1255225</v>
      </c>
      <c r="I7" s="20">
        <v>1366544</v>
      </c>
      <c r="J7" s="20">
        <v>3867560</v>
      </c>
      <c r="K7" s="20">
        <v>1323420</v>
      </c>
      <c r="L7" s="20">
        <v>1185415</v>
      </c>
      <c r="M7" s="20">
        <v>1331650</v>
      </c>
      <c r="N7" s="20">
        <v>3840485</v>
      </c>
      <c r="O7" s="20">
        <v>1324767</v>
      </c>
      <c r="P7" s="20">
        <v>1350438</v>
      </c>
      <c r="Q7" s="20">
        <v>1385538</v>
      </c>
      <c r="R7" s="20">
        <v>4060743</v>
      </c>
      <c r="S7" s="20"/>
      <c r="T7" s="20"/>
      <c r="U7" s="20"/>
      <c r="V7" s="20"/>
      <c r="W7" s="20">
        <v>11768788</v>
      </c>
      <c r="X7" s="20">
        <v>6425082</v>
      </c>
      <c r="Y7" s="20">
        <v>5343706</v>
      </c>
      <c r="Z7" s="21">
        <v>83.169459938410128</v>
      </c>
      <c r="AA7" s="22">
        <v>8566776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</v>
      </c>
      <c r="F10" s="20">
        <v>-70000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-52497</v>
      </c>
      <c r="Y10" s="20">
        <v>52497</v>
      </c>
      <c r="Z10" s="21">
        <v>-100</v>
      </c>
      <c r="AA10" s="22">
        <v>-70000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446131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334593</v>
      </c>
      <c r="Y11" s="24">
        <v>-334593</v>
      </c>
      <c r="Z11" s="25">
        <v>-100</v>
      </c>
      <c r="AA11" s="26">
        <v>446131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9513407</v>
      </c>
      <c r="D13" s="29">
        <f>SUM(D6:D12)</f>
        <v>0</v>
      </c>
      <c r="E13" s="30">
        <f t="shared" si="0"/>
        <v>7008128</v>
      </c>
      <c r="F13" s="31">
        <f t="shared" si="0"/>
        <v>8924353</v>
      </c>
      <c r="G13" s="31">
        <f t="shared" si="0"/>
        <v>1245791</v>
      </c>
      <c r="H13" s="31">
        <f t="shared" si="0"/>
        <v>1255225</v>
      </c>
      <c r="I13" s="31">
        <f t="shared" si="0"/>
        <v>1097098</v>
      </c>
      <c r="J13" s="31">
        <f t="shared" si="0"/>
        <v>3598114</v>
      </c>
      <c r="K13" s="31">
        <f t="shared" si="0"/>
        <v>1641454</v>
      </c>
      <c r="L13" s="31">
        <f t="shared" si="0"/>
        <v>1665308</v>
      </c>
      <c r="M13" s="31">
        <f t="shared" si="0"/>
        <v>1666743</v>
      </c>
      <c r="N13" s="31">
        <f t="shared" si="0"/>
        <v>4973505</v>
      </c>
      <c r="O13" s="31">
        <f t="shared" si="0"/>
        <v>1677205</v>
      </c>
      <c r="P13" s="31">
        <f t="shared" si="0"/>
        <v>1675930</v>
      </c>
      <c r="Q13" s="31">
        <f t="shared" si="0"/>
        <v>1685247</v>
      </c>
      <c r="R13" s="31">
        <f t="shared" si="0"/>
        <v>5038382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13610001</v>
      </c>
      <c r="X13" s="31">
        <f t="shared" si="0"/>
        <v>6693255</v>
      </c>
      <c r="Y13" s="31">
        <f t="shared" si="0"/>
        <v>6916746</v>
      </c>
      <c r="Z13" s="32">
        <f>+IF(X13&lt;&gt;0,+(Y13/X13)*100,0)</f>
        <v>103.33904804164791</v>
      </c>
      <c r="AA13" s="33">
        <f>SUM(AA6:AA12)</f>
        <v>8924353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11216802</v>
      </c>
      <c r="D17" s="18"/>
      <c r="E17" s="19">
        <v>750000</v>
      </c>
      <c r="F17" s="20">
        <v>1101723</v>
      </c>
      <c r="G17" s="24"/>
      <c r="H17" s="24">
        <v>-5305412</v>
      </c>
      <c r="I17" s="24"/>
      <c r="J17" s="20">
        <v>-5305412</v>
      </c>
      <c r="K17" s="24"/>
      <c r="L17" s="24">
        <v>52099</v>
      </c>
      <c r="M17" s="20"/>
      <c r="N17" s="24">
        <v>52099</v>
      </c>
      <c r="O17" s="24"/>
      <c r="P17" s="24">
        <v>162650</v>
      </c>
      <c r="Q17" s="20"/>
      <c r="R17" s="24">
        <v>162650</v>
      </c>
      <c r="S17" s="24"/>
      <c r="T17" s="20"/>
      <c r="U17" s="24"/>
      <c r="V17" s="24"/>
      <c r="W17" s="24">
        <v>-5090663</v>
      </c>
      <c r="X17" s="20">
        <v>826299</v>
      </c>
      <c r="Y17" s="24">
        <v>-5916962</v>
      </c>
      <c r="Z17" s="25">
        <v>-716.08001461940535</v>
      </c>
      <c r="AA17" s="26">
        <v>1101723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11216802</v>
      </c>
      <c r="D25" s="29">
        <f t="shared" ref="D25:Y25" si="1">SUM(D15:D24)</f>
        <v>0</v>
      </c>
      <c r="E25" s="35">
        <f t="shared" si="1"/>
        <v>750000</v>
      </c>
      <c r="F25" s="36">
        <f t="shared" si="1"/>
        <v>1101723</v>
      </c>
      <c r="G25" s="36">
        <f t="shared" si="1"/>
        <v>0</v>
      </c>
      <c r="H25" s="36">
        <f t="shared" si="1"/>
        <v>-5305412</v>
      </c>
      <c r="I25" s="36">
        <f t="shared" si="1"/>
        <v>0</v>
      </c>
      <c r="J25" s="36">
        <f t="shared" si="1"/>
        <v>-5305412</v>
      </c>
      <c r="K25" s="36">
        <f t="shared" si="1"/>
        <v>0</v>
      </c>
      <c r="L25" s="36">
        <f t="shared" si="1"/>
        <v>52099</v>
      </c>
      <c r="M25" s="36">
        <f t="shared" si="1"/>
        <v>0</v>
      </c>
      <c r="N25" s="36">
        <f t="shared" si="1"/>
        <v>52099</v>
      </c>
      <c r="O25" s="36">
        <f t="shared" si="1"/>
        <v>0</v>
      </c>
      <c r="P25" s="36">
        <f t="shared" si="1"/>
        <v>162650</v>
      </c>
      <c r="Q25" s="36">
        <f t="shared" si="1"/>
        <v>0</v>
      </c>
      <c r="R25" s="36">
        <f t="shared" si="1"/>
        <v>162650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-5090663</v>
      </c>
      <c r="X25" s="36">
        <f t="shared" si="1"/>
        <v>826299</v>
      </c>
      <c r="Y25" s="36">
        <f t="shared" si="1"/>
        <v>-5916962</v>
      </c>
      <c r="Z25" s="37">
        <f>+IF(X25&lt;&gt;0,+(Y25/X25)*100,0)</f>
        <v>-716.08001461940535</v>
      </c>
      <c r="AA25" s="38">
        <f>SUM(AA15:AA24)</f>
        <v>1101723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20730209</v>
      </c>
      <c r="D26" s="29">
        <f>+D13+D25</f>
        <v>0</v>
      </c>
      <c r="E26" s="30">
        <f t="shared" si="2"/>
        <v>7758128</v>
      </c>
      <c r="F26" s="31">
        <f t="shared" si="2"/>
        <v>10026076</v>
      </c>
      <c r="G26" s="31">
        <f t="shared" si="2"/>
        <v>1245791</v>
      </c>
      <c r="H26" s="31">
        <f t="shared" si="2"/>
        <v>-4050187</v>
      </c>
      <c r="I26" s="31">
        <f t="shared" si="2"/>
        <v>1097098</v>
      </c>
      <c r="J26" s="31">
        <f t="shared" si="2"/>
        <v>-1707298</v>
      </c>
      <c r="K26" s="31">
        <f t="shared" si="2"/>
        <v>1641454</v>
      </c>
      <c r="L26" s="31">
        <f t="shared" si="2"/>
        <v>1717407</v>
      </c>
      <c r="M26" s="31">
        <f t="shared" si="2"/>
        <v>1666743</v>
      </c>
      <c r="N26" s="31">
        <f t="shared" si="2"/>
        <v>5025604</v>
      </c>
      <c r="O26" s="31">
        <f t="shared" si="2"/>
        <v>1677205</v>
      </c>
      <c r="P26" s="31">
        <f t="shared" si="2"/>
        <v>1838580</v>
      </c>
      <c r="Q26" s="31">
        <f t="shared" si="2"/>
        <v>1685247</v>
      </c>
      <c r="R26" s="31">
        <f t="shared" si="2"/>
        <v>5201032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8519338</v>
      </c>
      <c r="X26" s="31">
        <f t="shared" si="2"/>
        <v>7519554</v>
      </c>
      <c r="Y26" s="31">
        <f t="shared" si="2"/>
        <v>999784</v>
      </c>
      <c r="Z26" s="32">
        <f>+IF(X26&lt;&gt;0,+(Y26/X26)*100,0)</f>
        <v>13.295788553416866</v>
      </c>
      <c r="AA26" s="33">
        <f>+AA13+AA25</f>
        <v>10026076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227671</v>
      </c>
      <c r="D30" s="18"/>
      <c r="E30" s="19">
        <v>227671</v>
      </c>
      <c r="F30" s="20">
        <v>227671</v>
      </c>
      <c r="G30" s="20"/>
      <c r="H30" s="20">
        <v>227671</v>
      </c>
      <c r="I30" s="20"/>
      <c r="J30" s="20">
        <v>227671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227671</v>
      </c>
      <c r="X30" s="20">
        <v>170757</v>
      </c>
      <c r="Y30" s="20">
        <v>56914</v>
      </c>
      <c r="Z30" s="21">
        <v>33.33040519568744</v>
      </c>
      <c r="AA30" s="22">
        <v>227671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-4600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-3456</v>
      </c>
      <c r="Y32" s="20">
        <v>3456</v>
      </c>
      <c r="Z32" s="21">
        <v>-100</v>
      </c>
      <c r="AA32" s="22">
        <v>-4600</v>
      </c>
    </row>
    <row r="33" spans="1:27" x14ac:dyDescent="0.25">
      <c r="A33" s="23" t="s">
        <v>60</v>
      </c>
      <c r="B33" s="17" t="s">
        <v>32</v>
      </c>
      <c r="C33" s="18">
        <v>7226108</v>
      </c>
      <c r="D33" s="18"/>
      <c r="E33" s="19"/>
      <c r="F33" s="20">
        <v>2526108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25067236</v>
      </c>
      <c r="Q33" s="20">
        <v>-255314</v>
      </c>
      <c r="R33" s="20">
        <v>24811922</v>
      </c>
      <c r="S33" s="20"/>
      <c r="T33" s="20"/>
      <c r="U33" s="20"/>
      <c r="V33" s="20"/>
      <c r="W33" s="20">
        <v>24811922</v>
      </c>
      <c r="X33" s="20">
        <v>1894581</v>
      </c>
      <c r="Y33" s="20">
        <v>22917341</v>
      </c>
      <c r="Z33" s="21">
        <v>1209.6258222794381</v>
      </c>
      <c r="AA33" s="22">
        <v>2526108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353263</v>
      </c>
      <c r="I34" s="20"/>
      <c r="J34" s="20">
        <v>353263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353263</v>
      </c>
      <c r="X34" s="20"/>
      <c r="Y34" s="20">
        <v>353263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1848015</v>
      </c>
      <c r="F35" s="20">
        <v>1906042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1429533</v>
      </c>
      <c r="Y35" s="20">
        <v>-1429533</v>
      </c>
      <c r="Z35" s="21">
        <v>-100</v>
      </c>
      <c r="AA35" s="22">
        <v>1906042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7453779</v>
      </c>
      <c r="D37" s="29">
        <f t="shared" ref="D37:Y37" si="3">SUM(D29:D36)</f>
        <v>0</v>
      </c>
      <c r="E37" s="30">
        <f t="shared" si="3"/>
        <v>2075686</v>
      </c>
      <c r="F37" s="31">
        <f t="shared" si="3"/>
        <v>4655221</v>
      </c>
      <c r="G37" s="31">
        <f t="shared" si="3"/>
        <v>0</v>
      </c>
      <c r="H37" s="31">
        <f t="shared" si="3"/>
        <v>580934</v>
      </c>
      <c r="I37" s="31">
        <f t="shared" si="3"/>
        <v>0</v>
      </c>
      <c r="J37" s="31">
        <f t="shared" si="3"/>
        <v>580934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25067236</v>
      </c>
      <c r="Q37" s="31">
        <f t="shared" si="3"/>
        <v>-255314</v>
      </c>
      <c r="R37" s="31">
        <f t="shared" si="3"/>
        <v>24811922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25392856</v>
      </c>
      <c r="X37" s="31">
        <f t="shared" si="3"/>
        <v>3491415</v>
      </c>
      <c r="Y37" s="31">
        <f t="shared" si="3"/>
        <v>21901441</v>
      </c>
      <c r="Z37" s="32">
        <f>+IF(X37&lt;&gt;0,+(Y37/X37)*100,0)</f>
        <v>627.29412000578554</v>
      </c>
      <c r="AA37" s="33">
        <f>SUM(AA29:AA36)</f>
        <v>4655221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7453779</v>
      </c>
      <c r="D44" s="29">
        <f>+D37+D43</f>
        <v>0</v>
      </c>
      <c r="E44" s="30">
        <f t="shared" si="5"/>
        <v>2075686</v>
      </c>
      <c r="F44" s="31">
        <f t="shared" si="5"/>
        <v>4655221</v>
      </c>
      <c r="G44" s="31">
        <f t="shared" si="5"/>
        <v>0</v>
      </c>
      <c r="H44" s="31">
        <f t="shared" si="5"/>
        <v>580934</v>
      </c>
      <c r="I44" s="31">
        <f t="shared" si="5"/>
        <v>0</v>
      </c>
      <c r="J44" s="31">
        <f t="shared" si="5"/>
        <v>580934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25067236</v>
      </c>
      <c r="Q44" s="31">
        <f t="shared" si="5"/>
        <v>-255314</v>
      </c>
      <c r="R44" s="31">
        <f t="shared" si="5"/>
        <v>24811922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25392856</v>
      </c>
      <c r="X44" s="31">
        <f t="shared" si="5"/>
        <v>3491415</v>
      </c>
      <c r="Y44" s="31">
        <f t="shared" si="5"/>
        <v>21901441</v>
      </c>
      <c r="Z44" s="32">
        <f>+IF(X44&lt;&gt;0,+(Y44/X44)*100,0)</f>
        <v>627.29412000578554</v>
      </c>
      <c r="AA44" s="33">
        <f>+AA37+AA43</f>
        <v>4655221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13276430</v>
      </c>
      <c r="D45" s="42">
        <f t="shared" si="6"/>
        <v>0</v>
      </c>
      <c r="E45" s="43">
        <f t="shared" si="6"/>
        <v>5682442</v>
      </c>
      <c r="F45" s="44">
        <f t="shared" si="6"/>
        <v>5370855</v>
      </c>
      <c r="G45" s="44">
        <f t="shared" si="6"/>
        <v>1245791</v>
      </c>
      <c r="H45" s="44">
        <f t="shared" si="6"/>
        <v>-4631121</v>
      </c>
      <c r="I45" s="44">
        <f t="shared" si="6"/>
        <v>1097098</v>
      </c>
      <c r="J45" s="44">
        <f t="shared" si="6"/>
        <v>-2288232</v>
      </c>
      <c r="K45" s="44">
        <f t="shared" si="6"/>
        <v>1641454</v>
      </c>
      <c r="L45" s="44">
        <f t="shared" si="6"/>
        <v>1717407</v>
      </c>
      <c r="M45" s="44">
        <f t="shared" si="6"/>
        <v>1666743</v>
      </c>
      <c r="N45" s="44">
        <f t="shared" si="6"/>
        <v>5025604</v>
      </c>
      <c r="O45" s="44">
        <f t="shared" si="6"/>
        <v>1677205</v>
      </c>
      <c r="P45" s="44">
        <f t="shared" si="6"/>
        <v>-23228656</v>
      </c>
      <c r="Q45" s="44">
        <f t="shared" si="6"/>
        <v>1940561</v>
      </c>
      <c r="R45" s="44">
        <f t="shared" si="6"/>
        <v>-19610890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-16873518</v>
      </c>
      <c r="X45" s="44">
        <f t="shared" si="6"/>
        <v>4028139</v>
      </c>
      <c r="Y45" s="44">
        <f t="shared" si="6"/>
        <v>-20901657</v>
      </c>
      <c r="Z45" s="45">
        <f>+IF(X45&lt;&gt;0,+(Y45/X45)*100,0)</f>
        <v>-518.89115544423862</v>
      </c>
      <c r="AA45" s="46">
        <f>+AA26-AA44</f>
        <v>5370855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-2753779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-2065338</v>
      </c>
      <c r="Y47" s="20">
        <v>2065338</v>
      </c>
      <c r="Z47" s="47">
        <v>-100</v>
      </c>
      <c r="AA47" s="22">
        <v>-2753779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-2753779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-2065338</v>
      </c>
      <c r="Y50" s="52">
        <f t="shared" si="7"/>
        <v>2065338</v>
      </c>
      <c r="Z50" s="53">
        <f>+IF(X50&lt;&gt;0,+(Y50/X50)*100,0)</f>
        <v>-100</v>
      </c>
      <c r="AA50" s="54">
        <f>SUM(AA47:AA49)</f>
        <v>-2753779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246534</v>
      </c>
      <c r="D6" s="18"/>
      <c r="E6" s="19">
        <v>-12088039</v>
      </c>
      <c r="F6" s="20">
        <v>-14245820</v>
      </c>
      <c r="G6" s="20"/>
      <c r="H6" s="20"/>
      <c r="I6" s="20"/>
      <c r="J6" s="20"/>
      <c r="K6" s="20"/>
      <c r="L6" s="20">
        <v>116159</v>
      </c>
      <c r="M6" s="20">
        <v>73824</v>
      </c>
      <c r="N6" s="20">
        <v>189983</v>
      </c>
      <c r="O6" s="20">
        <v>165043</v>
      </c>
      <c r="P6" s="20">
        <v>105914</v>
      </c>
      <c r="Q6" s="20">
        <v>129244</v>
      </c>
      <c r="R6" s="20">
        <v>400201</v>
      </c>
      <c r="S6" s="20"/>
      <c r="T6" s="20"/>
      <c r="U6" s="20"/>
      <c r="V6" s="20"/>
      <c r="W6" s="20">
        <v>590184</v>
      </c>
      <c r="X6" s="20">
        <v>-10684368</v>
      </c>
      <c r="Y6" s="20">
        <v>11274552</v>
      </c>
      <c r="Z6" s="21">
        <v>-105.52380824022534</v>
      </c>
      <c r="AA6" s="22">
        <v>-14245820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79110</v>
      </c>
      <c r="F7" s="20">
        <v>363904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272934</v>
      </c>
      <c r="Y7" s="20">
        <v>-272934</v>
      </c>
      <c r="Z7" s="21">
        <v>-100</v>
      </c>
      <c r="AA7" s="22">
        <v>363904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330949</v>
      </c>
      <c r="F11" s="20">
        <v>605687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454266</v>
      </c>
      <c r="Y11" s="24">
        <v>-454266</v>
      </c>
      <c r="Z11" s="25">
        <v>-100</v>
      </c>
      <c r="AA11" s="26">
        <v>605687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246534</v>
      </c>
      <c r="D13" s="29">
        <f>SUM(D6:D12)</f>
        <v>0</v>
      </c>
      <c r="E13" s="30">
        <f t="shared" si="0"/>
        <v>-11677980</v>
      </c>
      <c r="F13" s="31">
        <f t="shared" si="0"/>
        <v>-13276229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116159</v>
      </c>
      <c r="M13" s="31">
        <f t="shared" si="0"/>
        <v>73824</v>
      </c>
      <c r="N13" s="31">
        <f t="shared" si="0"/>
        <v>189983</v>
      </c>
      <c r="O13" s="31">
        <f t="shared" si="0"/>
        <v>165043</v>
      </c>
      <c r="P13" s="31">
        <f t="shared" si="0"/>
        <v>105914</v>
      </c>
      <c r="Q13" s="31">
        <f t="shared" si="0"/>
        <v>129244</v>
      </c>
      <c r="R13" s="31">
        <f t="shared" si="0"/>
        <v>400201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590184</v>
      </c>
      <c r="X13" s="31">
        <f t="shared" si="0"/>
        <v>-9957168</v>
      </c>
      <c r="Y13" s="31">
        <f t="shared" si="0"/>
        <v>10547352</v>
      </c>
      <c r="Z13" s="32">
        <f>+IF(X13&lt;&gt;0,+(Y13/X13)*100,0)</f>
        <v>-105.92722750083156</v>
      </c>
      <c r="AA13" s="33">
        <f>SUM(AA6:AA12)</f>
        <v>-13276229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1077525</v>
      </c>
      <c r="D17" s="18"/>
      <c r="E17" s="19">
        <v>384167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384167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1324059</v>
      </c>
      <c r="D26" s="29">
        <f>+D13+D25</f>
        <v>0</v>
      </c>
      <c r="E26" s="30">
        <f t="shared" si="2"/>
        <v>-11293813</v>
      </c>
      <c r="F26" s="31">
        <f t="shared" si="2"/>
        <v>-13276229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116159</v>
      </c>
      <c r="M26" s="31">
        <f t="shared" si="2"/>
        <v>73824</v>
      </c>
      <c r="N26" s="31">
        <f t="shared" si="2"/>
        <v>189983</v>
      </c>
      <c r="O26" s="31">
        <f t="shared" si="2"/>
        <v>165043</v>
      </c>
      <c r="P26" s="31">
        <f t="shared" si="2"/>
        <v>105914</v>
      </c>
      <c r="Q26" s="31">
        <f t="shared" si="2"/>
        <v>129244</v>
      </c>
      <c r="R26" s="31">
        <f t="shared" si="2"/>
        <v>400201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590184</v>
      </c>
      <c r="X26" s="31">
        <f t="shared" si="2"/>
        <v>-9957168</v>
      </c>
      <c r="Y26" s="31">
        <f t="shared" si="2"/>
        <v>10547352</v>
      </c>
      <c r="Z26" s="32">
        <f>+IF(X26&lt;&gt;0,+(Y26/X26)*100,0)</f>
        <v>-105.92722750083156</v>
      </c>
      <c r="AA26" s="33">
        <f>+AA13+AA25</f>
        <v>-13276229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237329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177993</v>
      </c>
      <c r="Y35" s="20">
        <v>-177993</v>
      </c>
      <c r="Z35" s="21">
        <v>-100</v>
      </c>
      <c r="AA35" s="22">
        <v>237329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237329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177993</v>
      </c>
      <c r="Y37" s="31">
        <f t="shared" si="3"/>
        <v>-177993</v>
      </c>
      <c r="Z37" s="32">
        <f>+IF(X37&lt;&gt;0,+(Y37/X37)*100,0)</f>
        <v>-100</v>
      </c>
      <c r="AA37" s="33">
        <f>SUM(AA29:AA36)</f>
        <v>237329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237329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177993</v>
      </c>
      <c r="Y44" s="31">
        <f t="shared" si="5"/>
        <v>-177993</v>
      </c>
      <c r="Z44" s="32">
        <f>+IF(X44&lt;&gt;0,+(Y44/X44)*100,0)</f>
        <v>-100</v>
      </c>
      <c r="AA44" s="33">
        <f>+AA37+AA43</f>
        <v>237329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1324059</v>
      </c>
      <c r="D45" s="42">
        <f t="shared" si="6"/>
        <v>0</v>
      </c>
      <c r="E45" s="43">
        <f t="shared" si="6"/>
        <v>-11293813</v>
      </c>
      <c r="F45" s="44">
        <f t="shared" si="6"/>
        <v>-13513558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116159</v>
      </c>
      <c r="M45" s="44">
        <f t="shared" si="6"/>
        <v>73824</v>
      </c>
      <c r="N45" s="44">
        <f t="shared" si="6"/>
        <v>189983</v>
      </c>
      <c r="O45" s="44">
        <f t="shared" si="6"/>
        <v>165043</v>
      </c>
      <c r="P45" s="44">
        <f t="shared" si="6"/>
        <v>105914</v>
      </c>
      <c r="Q45" s="44">
        <f t="shared" si="6"/>
        <v>129244</v>
      </c>
      <c r="R45" s="44">
        <f t="shared" si="6"/>
        <v>400201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590184</v>
      </c>
      <c r="X45" s="44">
        <f t="shared" si="6"/>
        <v>-10135161</v>
      </c>
      <c r="Y45" s="44">
        <f t="shared" si="6"/>
        <v>10725345</v>
      </c>
      <c r="Z45" s="45">
        <f>+IF(X45&lt;&gt;0,+(Y45/X45)*100,0)</f>
        <v>-105.82313393936218</v>
      </c>
      <c r="AA45" s="46">
        <f>+AA26-AA44</f>
        <v>-13513558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7236368</v>
      </c>
      <c r="F6" s="20">
        <v>7236368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5427279</v>
      </c>
      <c r="Y6" s="20">
        <v>-5427279</v>
      </c>
      <c r="Z6" s="21">
        <v>-100</v>
      </c>
      <c r="AA6" s="22">
        <v>7236368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-3705160</v>
      </c>
      <c r="F7" s="20">
        <v>-3705160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-2778867</v>
      </c>
      <c r="Y7" s="20">
        <v>2778867</v>
      </c>
      <c r="Z7" s="21">
        <v>-100</v>
      </c>
      <c r="AA7" s="22">
        <v>-3705160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364500</v>
      </c>
      <c r="Y11" s="24">
        <v>-364500</v>
      </c>
      <c r="Z11" s="25">
        <v>-100</v>
      </c>
      <c r="AA11" s="26">
        <v>486000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4017208</v>
      </c>
      <c r="F13" s="31">
        <f t="shared" si="0"/>
        <v>4017208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3012912</v>
      </c>
      <c r="Y13" s="31">
        <f t="shared" si="0"/>
        <v>-3012912</v>
      </c>
      <c r="Z13" s="32">
        <f>+IF(X13&lt;&gt;0,+(Y13/X13)*100,0)</f>
        <v>-100</v>
      </c>
      <c r="AA13" s="33">
        <f>SUM(AA6:AA12)</f>
        <v>4017208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68717</v>
      </c>
      <c r="D17" s="18"/>
      <c r="E17" s="19">
        <v>112219</v>
      </c>
      <c r="F17" s="20">
        <v>112219</v>
      </c>
      <c r="G17" s="24">
        <v>-15066123</v>
      </c>
      <c r="H17" s="24"/>
      <c r="I17" s="24"/>
      <c r="J17" s="20">
        <v>-15066123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-15066123</v>
      </c>
      <c r="X17" s="20">
        <v>84159</v>
      </c>
      <c r="Y17" s="24">
        <v>-15150282</v>
      </c>
      <c r="Z17" s="25">
        <v>-18001.974833351156</v>
      </c>
      <c r="AA17" s="26">
        <v>112219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68717</v>
      </c>
      <c r="D25" s="29">
        <f t="shared" ref="D25:Y25" si="1">SUM(D15:D24)</f>
        <v>0</v>
      </c>
      <c r="E25" s="35">
        <f t="shared" si="1"/>
        <v>112219</v>
      </c>
      <c r="F25" s="36">
        <f t="shared" si="1"/>
        <v>112219</v>
      </c>
      <c r="G25" s="36">
        <f t="shared" si="1"/>
        <v>-15066123</v>
      </c>
      <c r="H25" s="36">
        <f t="shared" si="1"/>
        <v>0</v>
      </c>
      <c r="I25" s="36">
        <f t="shared" si="1"/>
        <v>0</v>
      </c>
      <c r="J25" s="36">
        <f t="shared" si="1"/>
        <v>-15066123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-15066123</v>
      </c>
      <c r="X25" s="36">
        <f t="shared" si="1"/>
        <v>84159</v>
      </c>
      <c r="Y25" s="36">
        <f t="shared" si="1"/>
        <v>-15150282</v>
      </c>
      <c r="Z25" s="37">
        <f>+IF(X25&lt;&gt;0,+(Y25/X25)*100,0)</f>
        <v>-18001.974833351156</v>
      </c>
      <c r="AA25" s="38">
        <f>SUM(AA15:AA24)</f>
        <v>112219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68717</v>
      </c>
      <c r="D26" s="29">
        <f>+D13+D25</f>
        <v>0</v>
      </c>
      <c r="E26" s="30">
        <f t="shared" si="2"/>
        <v>4129427</v>
      </c>
      <c r="F26" s="31">
        <f t="shared" si="2"/>
        <v>4129427</v>
      </c>
      <c r="G26" s="31">
        <f t="shared" si="2"/>
        <v>-15066123</v>
      </c>
      <c r="H26" s="31">
        <f t="shared" si="2"/>
        <v>0</v>
      </c>
      <c r="I26" s="31">
        <f t="shared" si="2"/>
        <v>0</v>
      </c>
      <c r="J26" s="31">
        <f t="shared" si="2"/>
        <v>-15066123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-15066123</v>
      </c>
      <c r="X26" s="31">
        <f t="shared" si="2"/>
        <v>3097071</v>
      </c>
      <c r="Y26" s="31">
        <f t="shared" si="2"/>
        <v>-18163194</v>
      </c>
      <c r="Z26" s="32">
        <f>+IF(X26&lt;&gt;0,+(Y26/X26)*100,0)</f>
        <v>-586.46359737958869</v>
      </c>
      <c r="AA26" s="33">
        <f>+AA13+AA25</f>
        <v>4129427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5250000</v>
      </c>
      <c r="F35" s="20">
        <v>5250000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3937500</v>
      </c>
      <c r="Y35" s="20">
        <v>-3937500</v>
      </c>
      <c r="Z35" s="21">
        <v>-100</v>
      </c>
      <c r="AA35" s="22">
        <v>5250000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5250000</v>
      </c>
      <c r="F37" s="31">
        <f t="shared" si="3"/>
        <v>5250000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3937500</v>
      </c>
      <c r="Y37" s="31">
        <f t="shared" si="3"/>
        <v>-3937500</v>
      </c>
      <c r="Z37" s="32">
        <f>+IF(X37&lt;&gt;0,+(Y37/X37)*100,0)</f>
        <v>-100</v>
      </c>
      <c r="AA37" s="33">
        <f>SUM(AA29:AA36)</f>
        <v>5250000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5250000</v>
      </c>
      <c r="F44" s="31">
        <f t="shared" si="5"/>
        <v>5250000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3937500</v>
      </c>
      <c r="Y44" s="31">
        <f t="shared" si="5"/>
        <v>-3937500</v>
      </c>
      <c r="Z44" s="32">
        <f>+IF(X44&lt;&gt;0,+(Y44/X44)*100,0)</f>
        <v>-100</v>
      </c>
      <c r="AA44" s="33">
        <f>+AA37+AA43</f>
        <v>5250000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-28620627</v>
      </c>
      <c r="D45" s="42">
        <f t="shared" si="6"/>
        <v>0</v>
      </c>
      <c r="E45" s="43">
        <f t="shared" si="6"/>
        <v>-1120573</v>
      </c>
      <c r="F45" s="44">
        <f t="shared" si="6"/>
        <v>-1120573</v>
      </c>
      <c r="G45" s="44">
        <f t="shared" si="6"/>
        <v>-15066123</v>
      </c>
      <c r="H45" s="44">
        <f t="shared" si="6"/>
        <v>0</v>
      </c>
      <c r="I45" s="44">
        <f t="shared" si="6"/>
        <v>0</v>
      </c>
      <c r="J45" s="44">
        <f t="shared" si="6"/>
        <v>-15066123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-15066123</v>
      </c>
      <c r="X45" s="44">
        <f t="shared" si="6"/>
        <v>-840429</v>
      </c>
      <c r="Y45" s="44">
        <f t="shared" si="6"/>
        <v>-14225694</v>
      </c>
      <c r="Z45" s="45">
        <f>+IF(X45&lt;&gt;0,+(Y45/X45)*100,0)</f>
        <v>1692.6705289798424</v>
      </c>
      <c r="AA45" s="46">
        <f>+AA26-AA44</f>
        <v>-1120573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462219</v>
      </c>
      <c r="F47" s="20">
        <v>462219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346662</v>
      </c>
      <c r="Y47" s="20">
        <v>-346662</v>
      </c>
      <c r="Z47" s="47">
        <v>-100</v>
      </c>
      <c r="AA47" s="22">
        <v>462219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462219</v>
      </c>
      <c r="F50" s="52">
        <f t="shared" si="7"/>
        <v>462219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346662</v>
      </c>
      <c r="Y50" s="52">
        <f t="shared" si="7"/>
        <v>-346662</v>
      </c>
      <c r="Z50" s="53">
        <f>+IF(X50&lt;&gt;0,+(Y50/X50)*100,0)</f>
        <v>-100</v>
      </c>
      <c r="AA50" s="54">
        <f>SUM(AA47:AA49)</f>
        <v>462219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-35846</v>
      </c>
      <c r="D6" s="18"/>
      <c r="E6" s="19">
        <v>-2373510</v>
      </c>
      <c r="F6" s="20">
        <v>-2385996</v>
      </c>
      <c r="G6" s="20">
        <v>-55559</v>
      </c>
      <c r="H6" s="20">
        <v>-56307</v>
      </c>
      <c r="I6" s="20">
        <v>-53353</v>
      </c>
      <c r="J6" s="20">
        <v>-165219</v>
      </c>
      <c r="K6" s="20">
        <v>-68023</v>
      </c>
      <c r="L6" s="20"/>
      <c r="M6" s="20">
        <v>-57421</v>
      </c>
      <c r="N6" s="20">
        <v>-125444</v>
      </c>
      <c r="O6" s="20"/>
      <c r="P6" s="20">
        <v>-62615</v>
      </c>
      <c r="Q6" s="20">
        <v>-58352</v>
      </c>
      <c r="R6" s="20">
        <v>-120967</v>
      </c>
      <c r="S6" s="20"/>
      <c r="T6" s="20"/>
      <c r="U6" s="20"/>
      <c r="V6" s="20"/>
      <c r="W6" s="20">
        <v>-411630</v>
      </c>
      <c r="X6" s="20">
        <v>-1789497</v>
      </c>
      <c r="Y6" s="20">
        <v>1377867</v>
      </c>
      <c r="Z6" s="21">
        <v>-76.997446768561218</v>
      </c>
      <c r="AA6" s="22">
        <v>-2385996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-1027</v>
      </c>
      <c r="D9" s="18"/>
      <c r="E9" s="19"/>
      <c r="F9" s="20"/>
      <c r="G9" s="20">
        <v>-66</v>
      </c>
      <c r="H9" s="20">
        <v>-72</v>
      </c>
      <c r="I9" s="20">
        <v>-66</v>
      </c>
      <c r="J9" s="20">
        <v>-204</v>
      </c>
      <c r="K9" s="20">
        <v>-67</v>
      </c>
      <c r="L9" s="20"/>
      <c r="M9" s="20">
        <v>-69</v>
      </c>
      <c r="N9" s="20">
        <v>-136</v>
      </c>
      <c r="O9" s="20">
        <v>-78</v>
      </c>
      <c r="P9" s="20">
        <v>-73</v>
      </c>
      <c r="Q9" s="20"/>
      <c r="R9" s="20">
        <v>-151</v>
      </c>
      <c r="S9" s="20"/>
      <c r="T9" s="20"/>
      <c r="U9" s="20"/>
      <c r="V9" s="20"/>
      <c r="W9" s="20">
        <v>-491</v>
      </c>
      <c r="X9" s="20"/>
      <c r="Y9" s="20">
        <v>-491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-4265</v>
      </c>
      <c r="D11" s="18"/>
      <c r="E11" s="19"/>
      <c r="F11" s="20"/>
      <c r="G11" s="24">
        <v>21773</v>
      </c>
      <c r="H11" s="24">
        <v>-21773</v>
      </c>
      <c r="I11" s="24"/>
      <c r="J11" s="20"/>
      <c r="K11" s="24"/>
      <c r="L11" s="24">
        <v>16690</v>
      </c>
      <c r="M11" s="20">
        <v>12196</v>
      </c>
      <c r="N11" s="24">
        <v>28886</v>
      </c>
      <c r="O11" s="24"/>
      <c r="P11" s="24">
        <v>6911</v>
      </c>
      <c r="Q11" s="20">
        <v>-5420</v>
      </c>
      <c r="R11" s="24">
        <v>1491</v>
      </c>
      <c r="S11" s="24"/>
      <c r="T11" s="20"/>
      <c r="U11" s="24"/>
      <c r="V11" s="24"/>
      <c r="W11" s="24">
        <v>30377</v>
      </c>
      <c r="X11" s="20"/>
      <c r="Y11" s="24">
        <v>30377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-41138</v>
      </c>
      <c r="D13" s="29">
        <f>SUM(D6:D12)</f>
        <v>0</v>
      </c>
      <c r="E13" s="30">
        <f t="shared" si="0"/>
        <v>-2373510</v>
      </c>
      <c r="F13" s="31">
        <f t="shared" si="0"/>
        <v>-2385996</v>
      </c>
      <c r="G13" s="31">
        <f t="shared" si="0"/>
        <v>-33852</v>
      </c>
      <c r="H13" s="31">
        <f t="shared" si="0"/>
        <v>-78152</v>
      </c>
      <c r="I13" s="31">
        <f t="shared" si="0"/>
        <v>-53419</v>
      </c>
      <c r="J13" s="31">
        <f t="shared" si="0"/>
        <v>-165423</v>
      </c>
      <c r="K13" s="31">
        <f t="shared" si="0"/>
        <v>-68090</v>
      </c>
      <c r="L13" s="31">
        <f t="shared" si="0"/>
        <v>16690</v>
      </c>
      <c r="M13" s="31">
        <f t="shared" si="0"/>
        <v>-45294</v>
      </c>
      <c r="N13" s="31">
        <f t="shared" si="0"/>
        <v>-96694</v>
      </c>
      <c r="O13" s="31">
        <f t="shared" si="0"/>
        <v>-78</v>
      </c>
      <c r="P13" s="31">
        <f t="shared" si="0"/>
        <v>-55777</v>
      </c>
      <c r="Q13" s="31">
        <f t="shared" si="0"/>
        <v>-63772</v>
      </c>
      <c r="R13" s="31">
        <f t="shared" si="0"/>
        <v>-119627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-381744</v>
      </c>
      <c r="X13" s="31">
        <f t="shared" si="0"/>
        <v>-1789497</v>
      </c>
      <c r="Y13" s="31">
        <f t="shared" si="0"/>
        <v>1407753</v>
      </c>
      <c r="Z13" s="32">
        <f>+IF(X13&lt;&gt;0,+(Y13/X13)*100,0)</f>
        <v>-78.66752500842415</v>
      </c>
      <c r="AA13" s="33">
        <f>SUM(AA6:AA12)</f>
        <v>-2385996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-35933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-77071</v>
      </c>
      <c r="D26" s="29">
        <f>+D13+D25</f>
        <v>0</v>
      </c>
      <c r="E26" s="30">
        <f t="shared" si="2"/>
        <v>-2373510</v>
      </c>
      <c r="F26" s="31">
        <f t="shared" si="2"/>
        <v>-2385996</v>
      </c>
      <c r="G26" s="31">
        <f t="shared" si="2"/>
        <v>-33852</v>
      </c>
      <c r="H26" s="31">
        <f t="shared" si="2"/>
        <v>-78152</v>
      </c>
      <c r="I26" s="31">
        <f t="shared" si="2"/>
        <v>-53419</v>
      </c>
      <c r="J26" s="31">
        <f t="shared" si="2"/>
        <v>-165423</v>
      </c>
      <c r="K26" s="31">
        <f t="shared" si="2"/>
        <v>-68090</v>
      </c>
      <c r="L26" s="31">
        <f t="shared" si="2"/>
        <v>16690</v>
      </c>
      <c r="M26" s="31">
        <f t="shared" si="2"/>
        <v>-45294</v>
      </c>
      <c r="N26" s="31">
        <f t="shared" si="2"/>
        <v>-96694</v>
      </c>
      <c r="O26" s="31">
        <f t="shared" si="2"/>
        <v>-78</v>
      </c>
      <c r="P26" s="31">
        <f t="shared" si="2"/>
        <v>-55777</v>
      </c>
      <c r="Q26" s="31">
        <f t="shared" si="2"/>
        <v>-63772</v>
      </c>
      <c r="R26" s="31">
        <f t="shared" si="2"/>
        <v>-119627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-381744</v>
      </c>
      <c r="X26" s="31">
        <f t="shared" si="2"/>
        <v>-1789497</v>
      </c>
      <c r="Y26" s="31">
        <f t="shared" si="2"/>
        <v>1407753</v>
      </c>
      <c r="Z26" s="32">
        <f>+IF(X26&lt;&gt;0,+(Y26/X26)*100,0)</f>
        <v>-78.66752500842415</v>
      </c>
      <c r="AA26" s="33">
        <f>+AA13+AA25</f>
        <v>-2385996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-7545</v>
      </c>
      <c r="D32" s="18"/>
      <c r="E32" s="19">
        <v>15301</v>
      </c>
      <c r="F32" s="20"/>
      <c r="G32" s="20">
        <v>237738</v>
      </c>
      <c r="H32" s="20">
        <v>-236149</v>
      </c>
      <c r="I32" s="20">
        <v>789</v>
      </c>
      <c r="J32" s="20">
        <v>2378</v>
      </c>
      <c r="K32" s="20">
        <v>-577</v>
      </c>
      <c r="L32" s="20">
        <v>-80261</v>
      </c>
      <c r="M32" s="20">
        <v>932</v>
      </c>
      <c r="N32" s="20">
        <v>-79906</v>
      </c>
      <c r="O32" s="20"/>
      <c r="P32" s="20">
        <v>1975</v>
      </c>
      <c r="Q32" s="20">
        <v>-63</v>
      </c>
      <c r="R32" s="20">
        <v>1912</v>
      </c>
      <c r="S32" s="20"/>
      <c r="T32" s="20"/>
      <c r="U32" s="20"/>
      <c r="V32" s="20"/>
      <c r="W32" s="20">
        <v>-75616</v>
      </c>
      <c r="X32" s="20"/>
      <c r="Y32" s="20">
        <v>-75616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2972904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269</v>
      </c>
      <c r="D35" s="18"/>
      <c r="E35" s="19"/>
      <c r="F35" s="20"/>
      <c r="G35" s="20">
        <v>23</v>
      </c>
      <c r="H35" s="20">
        <v>25</v>
      </c>
      <c r="I35" s="20">
        <v>18</v>
      </c>
      <c r="J35" s="20">
        <v>66</v>
      </c>
      <c r="K35" s="20">
        <v>25</v>
      </c>
      <c r="L35" s="20"/>
      <c r="M35" s="20">
        <v>26</v>
      </c>
      <c r="N35" s="20">
        <v>51</v>
      </c>
      <c r="O35" s="20"/>
      <c r="P35" s="20"/>
      <c r="Q35" s="20"/>
      <c r="R35" s="20"/>
      <c r="S35" s="20"/>
      <c r="T35" s="20"/>
      <c r="U35" s="20"/>
      <c r="V35" s="20"/>
      <c r="W35" s="20">
        <v>117</v>
      </c>
      <c r="X35" s="20"/>
      <c r="Y35" s="20">
        <v>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2965628</v>
      </c>
      <c r="D37" s="29">
        <f t="shared" ref="D37:Y37" si="3">SUM(D29:D36)</f>
        <v>0</v>
      </c>
      <c r="E37" s="30">
        <f t="shared" si="3"/>
        <v>15301</v>
      </c>
      <c r="F37" s="31">
        <f t="shared" si="3"/>
        <v>0</v>
      </c>
      <c r="G37" s="31">
        <f t="shared" si="3"/>
        <v>237761</v>
      </c>
      <c r="H37" s="31">
        <f t="shared" si="3"/>
        <v>-236124</v>
      </c>
      <c r="I37" s="31">
        <f t="shared" si="3"/>
        <v>807</v>
      </c>
      <c r="J37" s="31">
        <f t="shared" si="3"/>
        <v>2444</v>
      </c>
      <c r="K37" s="31">
        <f t="shared" si="3"/>
        <v>-552</v>
      </c>
      <c r="L37" s="31">
        <f t="shared" si="3"/>
        <v>-80261</v>
      </c>
      <c r="M37" s="31">
        <f t="shared" si="3"/>
        <v>958</v>
      </c>
      <c r="N37" s="31">
        <f t="shared" si="3"/>
        <v>-79855</v>
      </c>
      <c r="O37" s="31">
        <f t="shared" si="3"/>
        <v>0</v>
      </c>
      <c r="P37" s="31">
        <f t="shared" si="3"/>
        <v>1975</v>
      </c>
      <c r="Q37" s="31">
        <f t="shared" si="3"/>
        <v>-63</v>
      </c>
      <c r="R37" s="31">
        <f t="shared" si="3"/>
        <v>1912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-75499</v>
      </c>
      <c r="X37" s="31">
        <f t="shared" si="3"/>
        <v>0</v>
      </c>
      <c r="Y37" s="31">
        <f t="shared" si="3"/>
        <v>-75499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2965628</v>
      </c>
      <c r="D44" s="29">
        <f>+D37+D43</f>
        <v>0</v>
      </c>
      <c r="E44" s="30">
        <f t="shared" si="5"/>
        <v>15301</v>
      </c>
      <c r="F44" s="31">
        <f t="shared" si="5"/>
        <v>0</v>
      </c>
      <c r="G44" s="31">
        <f t="shared" si="5"/>
        <v>237761</v>
      </c>
      <c r="H44" s="31">
        <f t="shared" si="5"/>
        <v>-236124</v>
      </c>
      <c r="I44" s="31">
        <f t="shared" si="5"/>
        <v>807</v>
      </c>
      <c r="J44" s="31">
        <f t="shared" si="5"/>
        <v>2444</v>
      </c>
      <c r="K44" s="31">
        <f t="shared" si="5"/>
        <v>-552</v>
      </c>
      <c r="L44" s="31">
        <f t="shared" si="5"/>
        <v>-80261</v>
      </c>
      <c r="M44" s="31">
        <f t="shared" si="5"/>
        <v>958</v>
      </c>
      <c r="N44" s="31">
        <f t="shared" si="5"/>
        <v>-79855</v>
      </c>
      <c r="O44" s="31">
        <f t="shared" si="5"/>
        <v>0</v>
      </c>
      <c r="P44" s="31">
        <f t="shared" si="5"/>
        <v>1975</v>
      </c>
      <c r="Q44" s="31">
        <f t="shared" si="5"/>
        <v>-63</v>
      </c>
      <c r="R44" s="31">
        <f t="shared" si="5"/>
        <v>1912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-75499</v>
      </c>
      <c r="X44" s="31">
        <f t="shared" si="5"/>
        <v>0</v>
      </c>
      <c r="Y44" s="31">
        <f t="shared" si="5"/>
        <v>-75499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-3042699</v>
      </c>
      <c r="D45" s="42">
        <f t="shared" si="6"/>
        <v>0</v>
      </c>
      <c r="E45" s="43">
        <f t="shared" si="6"/>
        <v>-2388811</v>
      </c>
      <c r="F45" s="44">
        <f t="shared" si="6"/>
        <v>-2385996</v>
      </c>
      <c r="G45" s="44">
        <f t="shared" si="6"/>
        <v>-271613</v>
      </c>
      <c r="H45" s="44">
        <f t="shared" si="6"/>
        <v>157972</v>
      </c>
      <c r="I45" s="44">
        <f t="shared" si="6"/>
        <v>-54226</v>
      </c>
      <c r="J45" s="44">
        <f t="shared" si="6"/>
        <v>-167867</v>
      </c>
      <c r="K45" s="44">
        <f t="shared" si="6"/>
        <v>-67538</v>
      </c>
      <c r="L45" s="44">
        <f t="shared" si="6"/>
        <v>96951</v>
      </c>
      <c r="M45" s="44">
        <f t="shared" si="6"/>
        <v>-46252</v>
      </c>
      <c r="N45" s="44">
        <f t="shared" si="6"/>
        <v>-16839</v>
      </c>
      <c r="O45" s="44">
        <f t="shared" si="6"/>
        <v>-78</v>
      </c>
      <c r="P45" s="44">
        <f t="shared" si="6"/>
        <v>-57752</v>
      </c>
      <c r="Q45" s="44">
        <f t="shared" si="6"/>
        <v>-63709</v>
      </c>
      <c r="R45" s="44">
        <f t="shared" si="6"/>
        <v>-121539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-306245</v>
      </c>
      <c r="X45" s="44">
        <f t="shared" si="6"/>
        <v>-1789497</v>
      </c>
      <c r="Y45" s="44">
        <f t="shared" si="6"/>
        <v>1483252</v>
      </c>
      <c r="Z45" s="45">
        <f>+IF(X45&lt;&gt;0,+(Y45/X45)*100,0)</f>
        <v>-82.886531801953282</v>
      </c>
      <c r="AA45" s="46">
        <f>+AA26-AA44</f>
        <v>-2385996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9133485</v>
      </c>
      <c r="D6" s="18"/>
      <c r="E6" s="19">
        <v>-6952719</v>
      </c>
      <c r="F6" s="20">
        <v>-6992320</v>
      </c>
      <c r="G6" s="20">
        <v>213156</v>
      </c>
      <c r="H6" s="20">
        <v>713186</v>
      </c>
      <c r="I6" s="20">
        <v>771690</v>
      </c>
      <c r="J6" s="20">
        <v>1698032</v>
      </c>
      <c r="K6" s="20">
        <v>813403</v>
      </c>
      <c r="L6" s="20">
        <v>636541</v>
      </c>
      <c r="M6" s="20">
        <v>783025</v>
      </c>
      <c r="N6" s="20">
        <v>2232969</v>
      </c>
      <c r="O6" s="20">
        <v>328686</v>
      </c>
      <c r="P6" s="20">
        <v>2116928</v>
      </c>
      <c r="Q6" s="20">
        <v>1474277</v>
      </c>
      <c r="R6" s="20">
        <v>3919891</v>
      </c>
      <c r="S6" s="20"/>
      <c r="T6" s="20"/>
      <c r="U6" s="20"/>
      <c r="V6" s="20"/>
      <c r="W6" s="20">
        <v>7850892</v>
      </c>
      <c r="X6" s="20">
        <v>-5244867</v>
      </c>
      <c r="Y6" s="20">
        <v>13095759</v>
      </c>
      <c r="Z6" s="21">
        <v>-249.68715126618082</v>
      </c>
      <c r="AA6" s="22">
        <v>-6992320</v>
      </c>
    </row>
    <row r="7" spans="1:27" x14ac:dyDescent="0.25">
      <c r="A7" s="23" t="s">
        <v>35</v>
      </c>
      <c r="B7" s="17" t="s">
        <v>32</v>
      </c>
      <c r="C7" s="18">
        <v>28757066</v>
      </c>
      <c r="D7" s="18"/>
      <c r="E7" s="19"/>
      <c r="F7" s="20"/>
      <c r="G7" s="20">
        <v>2622088</v>
      </c>
      <c r="H7" s="20">
        <v>2448109</v>
      </c>
      <c r="I7" s="20">
        <v>2451243</v>
      </c>
      <c r="J7" s="20">
        <v>7521440</v>
      </c>
      <c r="K7" s="20">
        <v>2215100</v>
      </c>
      <c r="L7" s="20">
        <v>2435791</v>
      </c>
      <c r="M7" s="20">
        <v>2504158</v>
      </c>
      <c r="N7" s="20">
        <v>7155049</v>
      </c>
      <c r="O7" s="20">
        <v>2937965</v>
      </c>
      <c r="P7" s="20">
        <v>1697290</v>
      </c>
      <c r="Q7" s="20">
        <v>1954599</v>
      </c>
      <c r="R7" s="20">
        <v>6589854</v>
      </c>
      <c r="S7" s="20"/>
      <c r="T7" s="20"/>
      <c r="U7" s="20"/>
      <c r="V7" s="20"/>
      <c r="W7" s="20">
        <v>21266343</v>
      </c>
      <c r="X7" s="20"/>
      <c r="Y7" s="20">
        <v>21266343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-11128735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-1877272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-13424</v>
      </c>
      <c r="R10" s="20">
        <v>-13424</v>
      </c>
      <c r="S10" s="20"/>
      <c r="T10" s="20"/>
      <c r="U10" s="20"/>
      <c r="V10" s="20"/>
      <c r="W10" s="20">
        <v>-13424</v>
      </c>
      <c r="X10" s="20"/>
      <c r="Y10" s="20">
        <v>-13424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24884544</v>
      </c>
      <c r="D13" s="29">
        <f>SUM(D6:D12)</f>
        <v>0</v>
      </c>
      <c r="E13" s="30">
        <f t="shared" si="0"/>
        <v>-6952719</v>
      </c>
      <c r="F13" s="31">
        <f t="shared" si="0"/>
        <v>-6992320</v>
      </c>
      <c r="G13" s="31">
        <f t="shared" si="0"/>
        <v>2835244</v>
      </c>
      <c r="H13" s="31">
        <f t="shared" si="0"/>
        <v>3161295</v>
      </c>
      <c r="I13" s="31">
        <f t="shared" si="0"/>
        <v>3222933</v>
      </c>
      <c r="J13" s="31">
        <f t="shared" si="0"/>
        <v>9219472</v>
      </c>
      <c r="K13" s="31">
        <f t="shared" si="0"/>
        <v>3028503</v>
      </c>
      <c r="L13" s="31">
        <f t="shared" si="0"/>
        <v>3072332</v>
      </c>
      <c r="M13" s="31">
        <f t="shared" si="0"/>
        <v>3287183</v>
      </c>
      <c r="N13" s="31">
        <f t="shared" si="0"/>
        <v>9388018</v>
      </c>
      <c r="O13" s="31">
        <f t="shared" si="0"/>
        <v>3266651</v>
      </c>
      <c r="P13" s="31">
        <f t="shared" si="0"/>
        <v>3814218</v>
      </c>
      <c r="Q13" s="31">
        <f t="shared" si="0"/>
        <v>3415452</v>
      </c>
      <c r="R13" s="31">
        <f t="shared" si="0"/>
        <v>10496321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29103811</v>
      </c>
      <c r="X13" s="31">
        <f t="shared" si="0"/>
        <v>-5244867</v>
      </c>
      <c r="Y13" s="31">
        <f t="shared" si="0"/>
        <v>34348678</v>
      </c>
      <c r="Z13" s="32">
        <f>+IF(X13&lt;&gt;0,+(Y13/X13)*100,0)</f>
        <v>-654.90083923958423</v>
      </c>
      <c r="AA13" s="33">
        <f>SUM(AA6:AA12)</f>
        <v>-6992320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83765</v>
      </c>
      <c r="L17" s="24"/>
      <c r="M17" s="20"/>
      <c r="N17" s="24">
        <v>83765</v>
      </c>
      <c r="O17" s="24"/>
      <c r="P17" s="24"/>
      <c r="Q17" s="20"/>
      <c r="R17" s="24"/>
      <c r="S17" s="24"/>
      <c r="T17" s="20"/>
      <c r="U17" s="24"/>
      <c r="V17" s="24"/>
      <c r="W17" s="24">
        <v>83765</v>
      </c>
      <c r="X17" s="20"/>
      <c r="Y17" s="24">
        <v>83765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83765</v>
      </c>
      <c r="L25" s="36">
        <f t="shared" si="1"/>
        <v>0</v>
      </c>
      <c r="M25" s="36">
        <f t="shared" si="1"/>
        <v>0</v>
      </c>
      <c r="N25" s="36">
        <f t="shared" si="1"/>
        <v>83765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83765</v>
      </c>
      <c r="X25" s="36">
        <f t="shared" si="1"/>
        <v>0</v>
      </c>
      <c r="Y25" s="36">
        <f t="shared" si="1"/>
        <v>83765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24884544</v>
      </c>
      <c r="D26" s="29">
        <f>+D13+D25</f>
        <v>0</v>
      </c>
      <c r="E26" s="30">
        <f t="shared" si="2"/>
        <v>-6952719</v>
      </c>
      <c r="F26" s="31">
        <f t="shared" si="2"/>
        <v>-6992320</v>
      </c>
      <c r="G26" s="31">
        <f t="shared" si="2"/>
        <v>2835244</v>
      </c>
      <c r="H26" s="31">
        <f t="shared" si="2"/>
        <v>3161295</v>
      </c>
      <c r="I26" s="31">
        <f t="shared" si="2"/>
        <v>3222933</v>
      </c>
      <c r="J26" s="31">
        <f t="shared" si="2"/>
        <v>9219472</v>
      </c>
      <c r="K26" s="31">
        <f t="shared" si="2"/>
        <v>3112268</v>
      </c>
      <c r="L26" s="31">
        <f t="shared" si="2"/>
        <v>3072332</v>
      </c>
      <c r="M26" s="31">
        <f t="shared" si="2"/>
        <v>3287183</v>
      </c>
      <c r="N26" s="31">
        <f t="shared" si="2"/>
        <v>9471783</v>
      </c>
      <c r="O26" s="31">
        <f t="shared" si="2"/>
        <v>3266651</v>
      </c>
      <c r="P26" s="31">
        <f t="shared" si="2"/>
        <v>3814218</v>
      </c>
      <c r="Q26" s="31">
        <f t="shared" si="2"/>
        <v>3415452</v>
      </c>
      <c r="R26" s="31">
        <f t="shared" si="2"/>
        <v>10496321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29187576</v>
      </c>
      <c r="X26" s="31">
        <f t="shared" si="2"/>
        <v>-5244867</v>
      </c>
      <c r="Y26" s="31">
        <f t="shared" si="2"/>
        <v>34432443</v>
      </c>
      <c r="Z26" s="32">
        <f>+IF(X26&lt;&gt;0,+(Y26/X26)*100,0)</f>
        <v>-656.49792454222381</v>
      </c>
      <c r="AA26" s="33">
        <f>+AA13+AA25</f>
        <v>-6992320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16375786</v>
      </c>
      <c r="D32" s="18"/>
      <c r="E32" s="19"/>
      <c r="F32" s="20"/>
      <c r="G32" s="20">
        <v>740290</v>
      </c>
      <c r="H32" s="20">
        <v>1612686</v>
      </c>
      <c r="I32" s="20">
        <v>1424526</v>
      </c>
      <c r="J32" s="20">
        <v>3777502</v>
      </c>
      <c r="K32" s="20">
        <v>1407509</v>
      </c>
      <c r="L32" s="20">
        <v>1478965</v>
      </c>
      <c r="M32" s="20">
        <v>1416540</v>
      </c>
      <c r="N32" s="20">
        <v>4303014</v>
      </c>
      <c r="O32" s="20">
        <v>1618750</v>
      </c>
      <c r="P32" s="20">
        <v>1419348</v>
      </c>
      <c r="Q32" s="20">
        <v>1435087</v>
      </c>
      <c r="R32" s="20">
        <v>4473185</v>
      </c>
      <c r="S32" s="20"/>
      <c r="T32" s="20"/>
      <c r="U32" s="20"/>
      <c r="V32" s="20"/>
      <c r="W32" s="20">
        <v>12553701</v>
      </c>
      <c r="X32" s="20"/>
      <c r="Y32" s="20">
        <v>12553701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3060000</v>
      </c>
      <c r="P33" s="20">
        <v>540000</v>
      </c>
      <c r="Q33" s="20">
        <v>250000</v>
      </c>
      <c r="R33" s="20">
        <v>3850000</v>
      </c>
      <c r="S33" s="20"/>
      <c r="T33" s="20"/>
      <c r="U33" s="20"/>
      <c r="V33" s="20"/>
      <c r="W33" s="20">
        <v>3850000</v>
      </c>
      <c r="X33" s="20"/>
      <c r="Y33" s="20">
        <v>3850000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16375786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740290</v>
      </c>
      <c r="H37" s="31">
        <f t="shared" si="3"/>
        <v>1612686</v>
      </c>
      <c r="I37" s="31">
        <f t="shared" si="3"/>
        <v>1424526</v>
      </c>
      <c r="J37" s="31">
        <f t="shared" si="3"/>
        <v>3777502</v>
      </c>
      <c r="K37" s="31">
        <f t="shared" si="3"/>
        <v>1407509</v>
      </c>
      <c r="L37" s="31">
        <f t="shared" si="3"/>
        <v>1478965</v>
      </c>
      <c r="M37" s="31">
        <f t="shared" si="3"/>
        <v>1416540</v>
      </c>
      <c r="N37" s="31">
        <f t="shared" si="3"/>
        <v>4303014</v>
      </c>
      <c r="O37" s="31">
        <f t="shared" si="3"/>
        <v>4678750</v>
      </c>
      <c r="P37" s="31">
        <f t="shared" si="3"/>
        <v>1959348</v>
      </c>
      <c r="Q37" s="31">
        <f t="shared" si="3"/>
        <v>1685087</v>
      </c>
      <c r="R37" s="31">
        <f t="shared" si="3"/>
        <v>8323185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16403701</v>
      </c>
      <c r="X37" s="31">
        <f t="shared" si="3"/>
        <v>0</v>
      </c>
      <c r="Y37" s="31">
        <f t="shared" si="3"/>
        <v>16403701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16375786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740290</v>
      </c>
      <c r="H44" s="31">
        <f t="shared" si="5"/>
        <v>1612686</v>
      </c>
      <c r="I44" s="31">
        <f t="shared" si="5"/>
        <v>1424526</v>
      </c>
      <c r="J44" s="31">
        <f t="shared" si="5"/>
        <v>3777502</v>
      </c>
      <c r="K44" s="31">
        <f t="shared" si="5"/>
        <v>1407509</v>
      </c>
      <c r="L44" s="31">
        <f t="shared" si="5"/>
        <v>1478965</v>
      </c>
      <c r="M44" s="31">
        <f t="shared" si="5"/>
        <v>1416540</v>
      </c>
      <c r="N44" s="31">
        <f t="shared" si="5"/>
        <v>4303014</v>
      </c>
      <c r="O44" s="31">
        <f t="shared" si="5"/>
        <v>4678750</v>
      </c>
      <c r="P44" s="31">
        <f t="shared" si="5"/>
        <v>1959348</v>
      </c>
      <c r="Q44" s="31">
        <f t="shared" si="5"/>
        <v>1685087</v>
      </c>
      <c r="R44" s="31">
        <f t="shared" si="5"/>
        <v>8323185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16403701</v>
      </c>
      <c r="X44" s="31">
        <f t="shared" si="5"/>
        <v>0</v>
      </c>
      <c r="Y44" s="31">
        <f t="shared" si="5"/>
        <v>16403701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8508758</v>
      </c>
      <c r="D45" s="42">
        <f t="shared" si="6"/>
        <v>0</v>
      </c>
      <c r="E45" s="43">
        <f t="shared" si="6"/>
        <v>-6952719</v>
      </c>
      <c r="F45" s="44">
        <f t="shared" si="6"/>
        <v>-6992320</v>
      </c>
      <c r="G45" s="44">
        <f t="shared" si="6"/>
        <v>2094954</v>
      </c>
      <c r="H45" s="44">
        <f t="shared" si="6"/>
        <v>1548609</v>
      </c>
      <c r="I45" s="44">
        <f t="shared" si="6"/>
        <v>1798407</v>
      </c>
      <c r="J45" s="44">
        <f t="shared" si="6"/>
        <v>5441970</v>
      </c>
      <c r="K45" s="44">
        <f t="shared" si="6"/>
        <v>1704759</v>
      </c>
      <c r="L45" s="44">
        <f t="shared" si="6"/>
        <v>1593367</v>
      </c>
      <c r="M45" s="44">
        <f t="shared" si="6"/>
        <v>1870643</v>
      </c>
      <c r="N45" s="44">
        <f t="shared" si="6"/>
        <v>5168769</v>
      </c>
      <c r="O45" s="44">
        <f t="shared" si="6"/>
        <v>-1412099</v>
      </c>
      <c r="P45" s="44">
        <f t="shared" si="6"/>
        <v>1854870</v>
      </c>
      <c r="Q45" s="44">
        <f t="shared" si="6"/>
        <v>1730365</v>
      </c>
      <c r="R45" s="44">
        <f t="shared" si="6"/>
        <v>2173136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12783875</v>
      </c>
      <c r="X45" s="44">
        <f t="shared" si="6"/>
        <v>-5244867</v>
      </c>
      <c r="Y45" s="44">
        <f t="shared" si="6"/>
        <v>18028742</v>
      </c>
      <c r="Z45" s="45">
        <f>+IF(X45&lt;&gt;0,+(Y45/X45)*100,0)</f>
        <v>-343.74068970671703</v>
      </c>
      <c r="AA45" s="46">
        <f>+AA26-AA44</f>
        <v>-6992320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-15324891</v>
      </c>
      <c r="F6" s="20">
        <v>-15899891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-11924901</v>
      </c>
      <c r="Y6" s="20">
        <v>11924901</v>
      </c>
      <c r="Z6" s="21">
        <v>-100</v>
      </c>
      <c r="AA6" s="22">
        <v>-15899891</v>
      </c>
    </row>
    <row r="7" spans="1:27" x14ac:dyDescent="0.25">
      <c r="A7" s="23" t="s">
        <v>35</v>
      </c>
      <c r="B7" s="17" t="s">
        <v>32</v>
      </c>
      <c r="C7" s="18">
        <v>3890654</v>
      </c>
      <c r="D7" s="18"/>
      <c r="E7" s="19">
        <v>578233</v>
      </c>
      <c r="F7" s="20">
        <v>578233</v>
      </c>
      <c r="G7" s="20">
        <v>77898</v>
      </c>
      <c r="H7" s="20">
        <v>78908</v>
      </c>
      <c r="I7" s="20">
        <v>79655</v>
      </c>
      <c r="J7" s="20">
        <v>236461</v>
      </c>
      <c r="K7" s="20">
        <v>47037</v>
      </c>
      <c r="L7" s="20">
        <v>80601</v>
      </c>
      <c r="M7" s="20">
        <v>81933</v>
      </c>
      <c r="N7" s="20">
        <v>209571</v>
      </c>
      <c r="O7" s="20">
        <v>82939</v>
      </c>
      <c r="P7" s="20">
        <v>83701</v>
      </c>
      <c r="Q7" s="20">
        <v>84844</v>
      </c>
      <c r="R7" s="20">
        <v>251484</v>
      </c>
      <c r="S7" s="20"/>
      <c r="T7" s="20"/>
      <c r="U7" s="20"/>
      <c r="V7" s="20"/>
      <c r="W7" s="20">
        <v>697516</v>
      </c>
      <c r="X7" s="20">
        <v>433674</v>
      </c>
      <c r="Y7" s="20">
        <v>263842</v>
      </c>
      <c r="Z7" s="21">
        <v>60.83878673842564</v>
      </c>
      <c r="AA7" s="22">
        <v>578233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787500</v>
      </c>
      <c r="F11" s="20">
        <v>862500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646875</v>
      </c>
      <c r="Y11" s="24">
        <v>-646875</v>
      </c>
      <c r="Z11" s="25">
        <v>-100</v>
      </c>
      <c r="AA11" s="26">
        <v>862500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3890654</v>
      </c>
      <c r="D13" s="29">
        <f>SUM(D6:D12)</f>
        <v>0</v>
      </c>
      <c r="E13" s="30">
        <f t="shared" si="0"/>
        <v>-13959158</v>
      </c>
      <c r="F13" s="31">
        <f t="shared" si="0"/>
        <v>-14459158</v>
      </c>
      <c r="G13" s="31">
        <f t="shared" si="0"/>
        <v>77898</v>
      </c>
      <c r="H13" s="31">
        <f t="shared" si="0"/>
        <v>78908</v>
      </c>
      <c r="I13" s="31">
        <f t="shared" si="0"/>
        <v>79655</v>
      </c>
      <c r="J13" s="31">
        <f t="shared" si="0"/>
        <v>236461</v>
      </c>
      <c r="K13" s="31">
        <f t="shared" si="0"/>
        <v>47037</v>
      </c>
      <c r="L13" s="31">
        <f t="shared" si="0"/>
        <v>80601</v>
      </c>
      <c r="M13" s="31">
        <f t="shared" si="0"/>
        <v>81933</v>
      </c>
      <c r="N13" s="31">
        <f t="shared" si="0"/>
        <v>209571</v>
      </c>
      <c r="O13" s="31">
        <f t="shared" si="0"/>
        <v>82939</v>
      </c>
      <c r="P13" s="31">
        <f t="shared" si="0"/>
        <v>83701</v>
      </c>
      <c r="Q13" s="31">
        <f t="shared" si="0"/>
        <v>84844</v>
      </c>
      <c r="R13" s="31">
        <f t="shared" si="0"/>
        <v>251484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697516</v>
      </c>
      <c r="X13" s="31">
        <f t="shared" si="0"/>
        <v>-10844352</v>
      </c>
      <c r="Y13" s="31">
        <f t="shared" si="0"/>
        <v>11541868</v>
      </c>
      <c r="Z13" s="32">
        <f>+IF(X13&lt;&gt;0,+(Y13/X13)*100,0)</f>
        <v>-106.43206712581812</v>
      </c>
      <c r="AA13" s="33">
        <f>SUM(AA6:AA12)</f>
        <v>-14459158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>
        <v>438730</v>
      </c>
      <c r="I17" s="24"/>
      <c r="J17" s="20">
        <v>438730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438730</v>
      </c>
      <c r="X17" s="20"/>
      <c r="Y17" s="24">
        <v>438730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438730</v>
      </c>
      <c r="I25" s="36">
        <f t="shared" si="1"/>
        <v>0</v>
      </c>
      <c r="J25" s="36">
        <f t="shared" si="1"/>
        <v>438730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438730</v>
      </c>
      <c r="X25" s="36">
        <f t="shared" si="1"/>
        <v>0</v>
      </c>
      <c r="Y25" s="36">
        <f t="shared" si="1"/>
        <v>438730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3890654</v>
      </c>
      <c r="D26" s="29">
        <f>+D13+D25</f>
        <v>0</v>
      </c>
      <c r="E26" s="30">
        <f t="shared" si="2"/>
        <v>-13959158</v>
      </c>
      <c r="F26" s="31">
        <f t="shared" si="2"/>
        <v>-14459158</v>
      </c>
      <c r="G26" s="31">
        <f t="shared" si="2"/>
        <v>77898</v>
      </c>
      <c r="H26" s="31">
        <f t="shared" si="2"/>
        <v>517638</v>
      </c>
      <c r="I26" s="31">
        <f t="shared" si="2"/>
        <v>79655</v>
      </c>
      <c r="J26" s="31">
        <f t="shared" si="2"/>
        <v>675191</v>
      </c>
      <c r="K26" s="31">
        <f t="shared" si="2"/>
        <v>47037</v>
      </c>
      <c r="L26" s="31">
        <f t="shared" si="2"/>
        <v>80601</v>
      </c>
      <c r="M26" s="31">
        <f t="shared" si="2"/>
        <v>81933</v>
      </c>
      <c r="N26" s="31">
        <f t="shared" si="2"/>
        <v>209571</v>
      </c>
      <c r="O26" s="31">
        <f t="shared" si="2"/>
        <v>82939</v>
      </c>
      <c r="P26" s="31">
        <f t="shared" si="2"/>
        <v>83701</v>
      </c>
      <c r="Q26" s="31">
        <f t="shared" si="2"/>
        <v>84844</v>
      </c>
      <c r="R26" s="31">
        <f t="shared" si="2"/>
        <v>251484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1136246</v>
      </c>
      <c r="X26" s="31">
        <f t="shared" si="2"/>
        <v>-10844352</v>
      </c>
      <c r="Y26" s="31">
        <f t="shared" si="2"/>
        <v>11980598</v>
      </c>
      <c r="Z26" s="32">
        <f>+IF(X26&lt;&gt;0,+(Y26/X26)*100,0)</f>
        <v>-110.47776759736311</v>
      </c>
      <c r="AA26" s="33">
        <f>+AA13+AA25</f>
        <v>-14459158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377108</v>
      </c>
      <c r="F35" s="20">
        <v>377108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282834</v>
      </c>
      <c r="Y35" s="20">
        <v>-282834</v>
      </c>
      <c r="Z35" s="21">
        <v>-100</v>
      </c>
      <c r="AA35" s="22">
        <v>377108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377108</v>
      </c>
      <c r="F37" s="31">
        <f t="shared" si="3"/>
        <v>377108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282834</v>
      </c>
      <c r="Y37" s="31">
        <f t="shared" si="3"/>
        <v>-282834</v>
      </c>
      <c r="Z37" s="32">
        <f>+IF(X37&lt;&gt;0,+(Y37/X37)*100,0)</f>
        <v>-100</v>
      </c>
      <c r="AA37" s="33">
        <f>SUM(AA29:AA36)</f>
        <v>377108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377108</v>
      </c>
      <c r="F44" s="31">
        <f t="shared" si="5"/>
        <v>377108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282834</v>
      </c>
      <c r="Y44" s="31">
        <f t="shared" si="5"/>
        <v>-282834</v>
      </c>
      <c r="Z44" s="32">
        <f>+IF(X44&lt;&gt;0,+(Y44/X44)*100,0)</f>
        <v>-100</v>
      </c>
      <c r="AA44" s="33">
        <f>+AA37+AA43</f>
        <v>377108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3890654</v>
      </c>
      <c r="D45" s="42">
        <f t="shared" si="6"/>
        <v>0</v>
      </c>
      <c r="E45" s="43">
        <f t="shared" si="6"/>
        <v>-14336266</v>
      </c>
      <c r="F45" s="44">
        <f t="shared" si="6"/>
        <v>-14836266</v>
      </c>
      <c r="G45" s="44">
        <f t="shared" si="6"/>
        <v>77898</v>
      </c>
      <c r="H45" s="44">
        <f t="shared" si="6"/>
        <v>517638</v>
      </c>
      <c r="I45" s="44">
        <f t="shared" si="6"/>
        <v>79655</v>
      </c>
      <c r="J45" s="44">
        <f t="shared" si="6"/>
        <v>675191</v>
      </c>
      <c r="K45" s="44">
        <f t="shared" si="6"/>
        <v>47037</v>
      </c>
      <c r="L45" s="44">
        <f t="shared" si="6"/>
        <v>80601</v>
      </c>
      <c r="M45" s="44">
        <f t="shared" si="6"/>
        <v>81933</v>
      </c>
      <c r="N45" s="44">
        <f t="shared" si="6"/>
        <v>209571</v>
      </c>
      <c r="O45" s="44">
        <f t="shared" si="6"/>
        <v>82939</v>
      </c>
      <c r="P45" s="44">
        <f t="shared" si="6"/>
        <v>83701</v>
      </c>
      <c r="Q45" s="44">
        <f t="shared" si="6"/>
        <v>84844</v>
      </c>
      <c r="R45" s="44">
        <f t="shared" si="6"/>
        <v>251484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1136246</v>
      </c>
      <c r="X45" s="44">
        <f t="shared" si="6"/>
        <v>-11127186</v>
      </c>
      <c r="Y45" s="44">
        <f t="shared" si="6"/>
        <v>12263432</v>
      </c>
      <c r="Z45" s="45">
        <f>+IF(X45&lt;&gt;0,+(Y45/X45)*100,0)</f>
        <v>-110.21144070028129</v>
      </c>
      <c r="AA45" s="46">
        <f>+AA26-AA44</f>
        <v>-14836266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4517532</v>
      </c>
      <c r="F6" s="20">
        <v>4517528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3388153</v>
      </c>
      <c r="Y6" s="20">
        <v>-3388153</v>
      </c>
      <c r="Z6" s="21">
        <v>-100</v>
      </c>
      <c r="AA6" s="22">
        <v>4517528</v>
      </c>
    </row>
    <row r="7" spans="1:27" x14ac:dyDescent="0.25">
      <c r="A7" s="23" t="s">
        <v>35</v>
      </c>
      <c r="B7" s="17" t="s">
        <v>32</v>
      </c>
      <c r="C7" s="18">
        <v>-639808</v>
      </c>
      <c r="D7" s="18"/>
      <c r="E7" s="19">
        <v>1</v>
      </c>
      <c r="F7" s="20">
        <v>1</v>
      </c>
      <c r="G7" s="20">
        <v>-4375</v>
      </c>
      <c r="H7" s="20"/>
      <c r="I7" s="20">
        <v>-345</v>
      </c>
      <c r="J7" s="20">
        <v>-4720</v>
      </c>
      <c r="K7" s="20"/>
      <c r="L7" s="20"/>
      <c r="M7" s="20"/>
      <c r="N7" s="20"/>
      <c r="O7" s="20">
        <v>-5871</v>
      </c>
      <c r="P7" s="20">
        <v>-2456</v>
      </c>
      <c r="Q7" s="20">
        <v>-3925</v>
      </c>
      <c r="R7" s="20">
        <v>-12252</v>
      </c>
      <c r="S7" s="20"/>
      <c r="T7" s="20"/>
      <c r="U7" s="20"/>
      <c r="V7" s="20"/>
      <c r="W7" s="20">
        <v>-16972</v>
      </c>
      <c r="X7" s="20"/>
      <c r="Y7" s="20">
        <v>-16972</v>
      </c>
      <c r="Z7" s="21"/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-639808</v>
      </c>
      <c r="D13" s="29">
        <f>SUM(D6:D12)</f>
        <v>0</v>
      </c>
      <c r="E13" s="30">
        <f t="shared" si="0"/>
        <v>4517543</v>
      </c>
      <c r="F13" s="31">
        <f t="shared" si="0"/>
        <v>4517539</v>
      </c>
      <c r="G13" s="31">
        <f t="shared" si="0"/>
        <v>-4375</v>
      </c>
      <c r="H13" s="31">
        <f t="shared" si="0"/>
        <v>0</v>
      </c>
      <c r="I13" s="31">
        <f t="shared" si="0"/>
        <v>-345</v>
      </c>
      <c r="J13" s="31">
        <f t="shared" si="0"/>
        <v>-4720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-5871</v>
      </c>
      <c r="P13" s="31">
        <f t="shared" si="0"/>
        <v>-2456</v>
      </c>
      <c r="Q13" s="31">
        <f t="shared" si="0"/>
        <v>-3925</v>
      </c>
      <c r="R13" s="31">
        <f t="shared" si="0"/>
        <v>-12252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-16972</v>
      </c>
      <c r="X13" s="31">
        <f t="shared" si="0"/>
        <v>3388153</v>
      </c>
      <c r="Y13" s="31">
        <f t="shared" si="0"/>
        <v>-3405125</v>
      </c>
      <c r="Z13" s="32">
        <f>+IF(X13&lt;&gt;0,+(Y13/X13)*100,0)</f>
        <v>-100.50092188871045</v>
      </c>
      <c r="AA13" s="33">
        <f>SUM(AA6:AA12)</f>
        <v>4517539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100001</v>
      </c>
      <c r="F17" s="20">
        <v>100001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75001</v>
      </c>
      <c r="Y17" s="24">
        <v>-75001</v>
      </c>
      <c r="Z17" s="25">
        <v>-100</v>
      </c>
      <c r="AA17" s="26">
        <v>100001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100001</v>
      </c>
      <c r="F25" s="36">
        <f t="shared" si="1"/>
        <v>100001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75001</v>
      </c>
      <c r="Y25" s="36">
        <f t="shared" si="1"/>
        <v>-75001</v>
      </c>
      <c r="Z25" s="37">
        <f>+IF(X25&lt;&gt;0,+(Y25/X25)*100,0)</f>
        <v>-100</v>
      </c>
      <c r="AA25" s="38">
        <f>SUM(AA15:AA24)</f>
        <v>100001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-639808</v>
      </c>
      <c r="D26" s="29">
        <f>+D13+D25</f>
        <v>0</v>
      </c>
      <c r="E26" s="30">
        <f t="shared" si="2"/>
        <v>4617544</v>
      </c>
      <c r="F26" s="31">
        <f t="shared" si="2"/>
        <v>4617540</v>
      </c>
      <c r="G26" s="31">
        <f t="shared" si="2"/>
        <v>-4375</v>
      </c>
      <c r="H26" s="31">
        <f t="shared" si="2"/>
        <v>0</v>
      </c>
      <c r="I26" s="31">
        <f t="shared" si="2"/>
        <v>-345</v>
      </c>
      <c r="J26" s="31">
        <f t="shared" si="2"/>
        <v>-4720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-5871</v>
      </c>
      <c r="P26" s="31">
        <f t="shared" si="2"/>
        <v>-2456</v>
      </c>
      <c r="Q26" s="31">
        <f t="shared" si="2"/>
        <v>-3925</v>
      </c>
      <c r="R26" s="31">
        <f t="shared" si="2"/>
        <v>-12252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-16972</v>
      </c>
      <c r="X26" s="31">
        <f t="shared" si="2"/>
        <v>3463154</v>
      </c>
      <c r="Y26" s="31">
        <f t="shared" si="2"/>
        <v>-3480126</v>
      </c>
      <c r="Z26" s="32">
        <f>+IF(X26&lt;&gt;0,+(Y26/X26)*100,0)</f>
        <v>-100.49007349947476</v>
      </c>
      <c r="AA26" s="33">
        <f>+AA13+AA25</f>
        <v>4617540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3198475</v>
      </c>
      <c r="D32" s="18"/>
      <c r="E32" s="19">
        <v>63</v>
      </c>
      <c r="F32" s="20">
        <v>67</v>
      </c>
      <c r="G32" s="20">
        <v>308732</v>
      </c>
      <c r="H32" s="20">
        <v>305901</v>
      </c>
      <c r="I32" s="20">
        <v>304112</v>
      </c>
      <c r="J32" s="20">
        <v>918745</v>
      </c>
      <c r="K32" s="20">
        <v>314088</v>
      </c>
      <c r="L32" s="20">
        <v>310655</v>
      </c>
      <c r="M32" s="20"/>
      <c r="N32" s="20">
        <v>624743</v>
      </c>
      <c r="O32" s="20">
        <v>305526</v>
      </c>
      <c r="P32" s="20">
        <v>312095</v>
      </c>
      <c r="Q32" s="20">
        <v>295547</v>
      </c>
      <c r="R32" s="20">
        <v>913168</v>
      </c>
      <c r="S32" s="20"/>
      <c r="T32" s="20"/>
      <c r="U32" s="20"/>
      <c r="V32" s="20"/>
      <c r="W32" s="20">
        <v>2456656</v>
      </c>
      <c r="X32" s="20"/>
      <c r="Y32" s="20">
        <v>2456656</v>
      </c>
      <c r="Z32" s="21"/>
      <c r="AA32" s="22">
        <v>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3198475</v>
      </c>
      <c r="D37" s="29">
        <f t="shared" ref="D37:Y37" si="3">SUM(D29:D36)</f>
        <v>0</v>
      </c>
      <c r="E37" s="30">
        <f t="shared" si="3"/>
        <v>63</v>
      </c>
      <c r="F37" s="31">
        <f t="shared" si="3"/>
        <v>67</v>
      </c>
      <c r="G37" s="31">
        <f t="shared" si="3"/>
        <v>308732</v>
      </c>
      <c r="H37" s="31">
        <f t="shared" si="3"/>
        <v>305901</v>
      </c>
      <c r="I37" s="31">
        <f t="shared" si="3"/>
        <v>304112</v>
      </c>
      <c r="J37" s="31">
        <f t="shared" si="3"/>
        <v>918745</v>
      </c>
      <c r="K37" s="31">
        <f t="shared" si="3"/>
        <v>314088</v>
      </c>
      <c r="L37" s="31">
        <f t="shared" si="3"/>
        <v>310655</v>
      </c>
      <c r="M37" s="31">
        <f t="shared" si="3"/>
        <v>0</v>
      </c>
      <c r="N37" s="31">
        <f t="shared" si="3"/>
        <v>624743</v>
      </c>
      <c r="O37" s="31">
        <f t="shared" si="3"/>
        <v>305526</v>
      </c>
      <c r="P37" s="31">
        <f t="shared" si="3"/>
        <v>312095</v>
      </c>
      <c r="Q37" s="31">
        <f t="shared" si="3"/>
        <v>295547</v>
      </c>
      <c r="R37" s="31">
        <f t="shared" si="3"/>
        <v>913168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2456656</v>
      </c>
      <c r="X37" s="31">
        <f t="shared" si="3"/>
        <v>0</v>
      </c>
      <c r="Y37" s="31">
        <f t="shared" si="3"/>
        <v>2456656</v>
      </c>
      <c r="Z37" s="32">
        <f>+IF(X37&lt;&gt;0,+(Y37/X37)*100,0)</f>
        <v>0</v>
      </c>
      <c r="AA37" s="33">
        <f>SUM(AA29:AA36)</f>
        <v>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3198475</v>
      </c>
      <c r="D44" s="29">
        <f>+D37+D43</f>
        <v>0</v>
      </c>
      <c r="E44" s="30">
        <f t="shared" si="5"/>
        <v>63</v>
      </c>
      <c r="F44" s="31">
        <f t="shared" si="5"/>
        <v>67</v>
      </c>
      <c r="G44" s="31">
        <f t="shared" si="5"/>
        <v>308732</v>
      </c>
      <c r="H44" s="31">
        <f t="shared" si="5"/>
        <v>305901</v>
      </c>
      <c r="I44" s="31">
        <f t="shared" si="5"/>
        <v>304112</v>
      </c>
      <c r="J44" s="31">
        <f t="shared" si="5"/>
        <v>918745</v>
      </c>
      <c r="K44" s="31">
        <f t="shared" si="5"/>
        <v>314088</v>
      </c>
      <c r="L44" s="31">
        <f t="shared" si="5"/>
        <v>310655</v>
      </c>
      <c r="M44" s="31">
        <f t="shared" si="5"/>
        <v>0</v>
      </c>
      <c r="N44" s="31">
        <f t="shared" si="5"/>
        <v>624743</v>
      </c>
      <c r="O44" s="31">
        <f t="shared" si="5"/>
        <v>305526</v>
      </c>
      <c r="P44" s="31">
        <f t="shared" si="5"/>
        <v>312095</v>
      </c>
      <c r="Q44" s="31">
        <f t="shared" si="5"/>
        <v>295547</v>
      </c>
      <c r="R44" s="31">
        <f t="shared" si="5"/>
        <v>913168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2456656</v>
      </c>
      <c r="X44" s="31">
        <f t="shared" si="5"/>
        <v>0</v>
      </c>
      <c r="Y44" s="31">
        <f t="shared" si="5"/>
        <v>2456656</v>
      </c>
      <c r="Z44" s="32">
        <f>+IF(X44&lt;&gt;0,+(Y44/X44)*100,0)</f>
        <v>0</v>
      </c>
      <c r="AA44" s="33">
        <f>+AA37+AA43</f>
        <v>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-3838283</v>
      </c>
      <c r="D45" s="42">
        <f t="shared" si="6"/>
        <v>0</v>
      </c>
      <c r="E45" s="43">
        <f t="shared" si="6"/>
        <v>4617481</v>
      </c>
      <c r="F45" s="44">
        <f t="shared" si="6"/>
        <v>4617473</v>
      </c>
      <c r="G45" s="44">
        <f t="shared" si="6"/>
        <v>-313107</v>
      </c>
      <c r="H45" s="44">
        <f t="shared" si="6"/>
        <v>-305901</v>
      </c>
      <c r="I45" s="44">
        <f t="shared" si="6"/>
        <v>-304457</v>
      </c>
      <c r="J45" s="44">
        <f t="shared" si="6"/>
        <v>-923465</v>
      </c>
      <c r="K45" s="44">
        <f t="shared" si="6"/>
        <v>-314088</v>
      </c>
      <c r="L45" s="44">
        <f t="shared" si="6"/>
        <v>-310655</v>
      </c>
      <c r="M45" s="44">
        <f t="shared" si="6"/>
        <v>0</v>
      </c>
      <c r="N45" s="44">
        <f t="shared" si="6"/>
        <v>-624743</v>
      </c>
      <c r="O45" s="44">
        <f t="shared" si="6"/>
        <v>-311397</v>
      </c>
      <c r="P45" s="44">
        <f t="shared" si="6"/>
        <v>-314551</v>
      </c>
      <c r="Q45" s="44">
        <f t="shared" si="6"/>
        <v>-299472</v>
      </c>
      <c r="R45" s="44">
        <f t="shared" si="6"/>
        <v>-925420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-2473628</v>
      </c>
      <c r="X45" s="44">
        <f t="shared" si="6"/>
        <v>3463154</v>
      </c>
      <c r="Y45" s="44">
        <f t="shared" si="6"/>
        <v>-5936782</v>
      </c>
      <c r="Z45" s="45">
        <f>+IF(X45&lt;&gt;0,+(Y45/X45)*100,0)</f>
        <v>-171.42702865653678</v>
      </c>
      <c r="AA45" s="46">
        <f>+AA26-AA44</f>
        <v>4617473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-676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-676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-14325893</v>
      </c>
      <c r="D6" s="18"/>
      <c r="E6" s="19">
        <v>17513184</v>
      </c>
      <c r="F6" s="20">
        <v>9186421</v>
      </c>
      <c r="G6" s="20">
        <v>83184</v>
      </c>
      <c r="H6" s="20">
        <v>-1046172</v>
      </c>
      <c r="I6" s="20">
        <v>-2982075</v>
      </c>
      <c r="J6" s="20">
        <v>-3945063</v>
      </c>
      <c r="K6" s="20">
        <v>-1397061</v>
      </c>
      <c r="L6" s="20">
        <v>-1248427</v>
      </c>
      <c r="M6" s="20">
        <v>-1356952</v>
      </c>
      <c r="N6" s="20">
        <v>-4002440</v>
      </c>
      <c r="O6" s="20">
        <v>-739800</v>
      </c>
      <c r="P6" s="20">
        <v>-1092824</v>
      </c>
      <c r="Q6" s="20">
        <v>-1421550</v>
      </c>
      <c r="R6" s="20">
        <v>-3254174</v>
      </c>
      <c r="S6" s="20"/>
      <c r="T6" s="20"/>
      <c r="U6" s="20"/>
      <c r="V6" s="20"/>
      <c r="W6" s="20">
        <v>-11201677</v>
      </c>
      <c r="X6" s="20">
        <v>7040304</v>
      </c>
      <c r="Y6" s="20">
        <v>-18241981</v>
      </c>
      <c r="Z6" s="21">
        <v>-259.10785954697411</v>
      </c>
      <c r="AA6" s="22">
        <v>9186421</v>
      </c>
    </row>
    <row r="7" spans="1:27" x14ac:dyDescent="0.25">
      <c r="A7" s="23" t="s">
        <v>35</v>
      </c>
      <c r="B7" s="17" t="s">
        <v>32</v>
      </c>
      <c r="C7" s="18">
        <v>-434052</v>
      </c>
      <c r="D7" s="18"/>
      <c r="E7" s="19">
        <v>-3370552</v>
      </c>
      <c r="F7" s="20">
        <v>-3370552</v>
      </c>
      <c r="G7" s="20">
        <v>-41797</v>
      </c>
      <c r="H7" s="20">
        <v>72238</v>
      </c>
      <c r="I7" s="20">
        <v>36675</v>
      </c>
      <c r="J7" s="20">
        <v>67116</v>
      </c>
      <c r="K7" s="20">
        <v>55629</v>
      </c>
      <c r="L7" s="20">
        <v>35293</v>
      </c>
      <c r="M7" s="20">
        <v>72041</v>
      </c>
      <c r="N7" s="20">
        <v>162963</v>
      </c>
      <c r="O7" s="20">
        <v>-156591</v>
      </c>
      <c r="P7" s="20">
        <v>67429</v>
      </c>
      <c r="Q7" s="20">
        <v>78192</v>
      </c>
      <c r="R7" s="20">
        <v>-10970</v>
      </c>
      <c r="S7" s="20"/>
      <c r="T7" s="20"/>
      <c r="U7" s="20"/>
      <c r="V7" s="20"/>
      <c r="W7" s="20">
        <v>219109</v>
      </c>
      <c r="X7" s="20">
        <v>-3385736</v>
      </c>
      <c r="Y7" s="20">
        <v>3604845</v>
      </c>
      <c r="Z7" s="21">
        <v>-106.47153233447617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-14759945</v>
      </c>
      <c r="D13" s="29">
        <f>SUM(D6:D12)</f>
        <v>0</v>
      </c>
      <c r="E13" s="30">
        <f t="shared" si="0"/>
        <v>14142632</v>
      </c>
      <c r="F13" s="31">
        <f t="shared" si="0"/>
        <v>5815869</v>
      </c>
      <c r="G13" s="31">
        <f t="shared" si="0"/>
        <v>41387</v>
      </c>
      <c r="H13" s="31">
        <f t="shared" si="0"/>
        <v>-973934</v>
      </c>
      <c r="I13" s="31">
        <f t="shared" si="0"/>
        <v>-2945400</v>
      </c>
      <c r="J13" s="31">
        <f t="shared" si="0"/>
        <v>-3877947</v>
      </c>
      <c r="K13" s="31">
        <f t="shared" si="0"/>
        <v>-1341432</v>
      </c>
      <c r="L13" s="31">
        <f t="shared" si="0"/>
        <v>-1213134</v>
      </c>
      <c r="M13" s="31">
        <f t="shared" si="0"/>
        <v>-1284911</v>
      </c>
      <c r="N13" s="31">
        <f t="shared" si="0"/>
        <v>-3839477</v>
      </c>
      <c r="O13" s="31">
        <f t="shared" si="0"/>
        <v>-896391</v>
      </c>
      <c r="P13" s="31">
        <f t="shared" si="0"/>
        <v>-1025395</v>
      </c>
      <c r="Q13" s="31">
        <f t="shared" si="0"/>
        <v>-1343358</v>
      </c>
      <c r="R13" s="31">
        <f t="shared" si="0"/>
        <v>-3265144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-10982568</v>
      </c>
      <c r="X13" s="31">
        <f t="shared" si="0"/>
        <v>3654568</v>
      </c>
      <c r="Y13" s="31">
        <f t="shared" si="0"/>
        <v>-14637136</v>
      </c>
      <c r="Z13" s="32">
        <f>+IF(X13&lt;&gt;0,+(Y13/X13)*100,0)</f>
        <v>-400.51617592010871</v>
      </c>
      <c r="AA13" s="33">
        <f>SUM(AA6:AA12)</f>
        <v>5815869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-42613</v>
      </c>
      <c r="D17" s="18"/>
      <c r="E17" s="19"/>
      <c r="F17" s="20">
        <v>1081193</v>
      </c>
      <c r="G17" s="24"/>
      <c r="H17" s="24">
        <v>923493</v>
      </c>
      <c r="I17" s="24">
        <v>15200</v>
      </c>
      <c r="J17" s="20">
        <v>938693</v>
      </c>
      <c r="K17" s="24"/>
      <c r="L17" s="24">
        <v>132545</v>
      </c>
      <c r="M17" s="20"/>
      <c r="N17" s="24">
        <v>132545</v>
      </c>
      <c r="O17" s="24"/>
      <c r="P17" s="24"/>
      <c r="Q17" s="20"/>
      <c r="R17" s="24"/>
      <c r="S17" s="24"/>
      <c r="T17" s="20"/>
      <c r="U17" s="24"/>
      <c r="V17" s="24"/>
      <c r="W17" s="24">
        <v>1071238</v>
      </c>
      <c r="X17" s="20">
        <v>810900</v>
      </c>
      <c r="Y17" s="24">
        <v>260338</v>
      </c>
      <c r="Z17" s="25">
        <v>32.104821802935014</v>
      </c>
      <c r="AA17" s="26">
        <v>1081193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-42613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1081193</v>
      </c>
      <c r="G25" s="36">
        <f t="shared" si="1"/>
        <v>0</v>
      </c>
      <c r="H25" s="36">
        <f t="shared" si="1"/>
        <v>923493</v>
      </c>
      <c r="I25" s="36">
        <f t="shared" si="1"/>
        <v>15200</v>
      </c>
      <c r="J25" s="36">
        <f t="shared" si="1"/>
        <v>938693</v>
      </c>
      <c r="K25" s="36">
        <f t="shared" si="1"/>
        <v>0</v>
      </c>
      <c r="L25" s="36">
        <f t="shared" si="1"/>
        <v>132545</v>
      </c>
      <c r="M25" s="36">
        <f t="shared" si="1"/>
        <v>0</v>
      </c>
      <c r="N25" s="36">
        <f t="shared" si="1"/>
        <v>132545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1071238</v>
      </c>
      <c r="X25" s="36">
        <f t="shared" si="1"/>
        <v>810900</v>
      </c>
      <c r="Y25" s="36">
        <f t="shared" si="1"/>
        <v>260338</v>
      </c>
      <c r="Z25" s="37">
        <f>+IF(X25&lt;&gt;0,+(Y25/X25)*100,0)</f>
        <v>32.104821802935014</v>
      </c>
      <c r="AA25" s="38">
        <f>SUM(AA15:AA24)</f>
        <v>1081193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-14802558</v>
      </c>
      <c r="D26" s="29">
        <f>+D13+D25</f>
        <v>0</v>
      </c>
      <c r="E26" s="30">
        <f t="shared" si="2"/>
        <v>14142632</v>
      </c>
      <c r="F26" s="31">
        <f t="shared" si="2"/>
        <v>6897062</v>
      </c>
      <c r="G26" s="31">
        <f t="shared" si="2"/>
        <v>41387</v>
      </c>
      <c r="H26" s="31">
        <f t="shared" si="2"/>
        <v>-50441</v>
      </c>
      <c r="I26" s="31">
        <f t="shared" si="2"/>
        <v>-2930200</v>
      </c>
      <c r="J26" s="31">
        <f t="shared" si="2"/>
        <v>-2939254</v>
      </c>
      <c r="K26" s="31">
        <f t="shared" si="2"/>
        <v>-1341432</v>
      </c>
      <c r="L26" s="31">
        <f t="shared" si="2"/>
        <v>-1080589</v>
      </c>
      <c r="M26" s="31">
        <f t="shared" si="2"/>
        <v>-1284911</v>
      </c>
      <c r="N26" s="31">
        <f t="shared" si="2"/>
        <v>-3706932</v>
      </c>
      <c r="O26" s="31">
        <f t="shared" si="2"/>
        <v>-896391</v>
      </c>
      <c r="P26" s="31">
        <f t="shared" si="2"/>
        <v>-1025395</v>
      </c>
      <c r="Q26" s="31">
        <f t="shared" si="2"/>
        <v>-1343358</v>
      </c>
      <c r="R26" s="31">
        <f t="shared" si="2"/>
        <v>-3265144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-9911330</v>
      </c>
      <c r="X26" s="31">
        <f t="shared" si="2"/>
        <v>4465468</v>
      </c>
      <c r="Y26" s="31">
        <f t="shared" si="2"/>
        <v>-14376798</v>
      </c>
      <c r="Z26" s="32">
        <f>+IF(X26&lt;&gt;0,+(Y26/X26)*100,0)</f>
        <v>-321.95501121047113</v>
      </c>
      <c r="AA26" s="33">
        <f>+AA13+AA25</f>
        <v>6897062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13508486</v>
      </c>
      <c r="D32" s="18"/>
      <c r="E32" s="19"/>
      <c r="F32" s="20"/>
      <c r="G32" s="20">
        <v>1036576</v>
      </c>
      <c r="H32" s="20">
        <v>1793609</v>
      </c>
      <c r="I32" s="20">
        <v>591364</v>
      </c>
      <c r="J32" s="20">
        <v>3421549</v>
      </c>
      <c r="K32" s="20">
        <v>1194767</v>
      </c>
      <c r="L32" s="20">
        <v>1361445</v>
      </c>
      <c r="M32" s="20">
        <v>1165580</v>
      </c>
      <c r="N32" s="20">
        <v>3721792</v>
      </c>
      <c r="O32" s="20">
        <v>1390777</v>
      </c>
      <c r="P32" s="20">
        <v>1400175</v>
      </c>
      <c r="Q32" s="20">
        <v>1279062</v>
      </c>
      <c r="R32" s="20">
        <v>4070014</v>
      </c>
      <c r="S32" s="20"/>
      <c r="T32" s="20"/>
      <c r="U32" s="20"/>
      <c r="V32" s="20"/>
      <c r="W32" s="20">
        <v>11213355</v>
      </c>
      <c r="X32" s="20"/>
      <c r="Y32" s="20">
        <v>11213355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13508486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1036576</v>
      </c>
      <c r="H37" s="31">
        <f t="shared" si="3"/>
        <v>1793609</v>
      </c>
      <c r="I37" s="31">
        <f t="shared" si="3"/>
        <v>591364</v>
      </c>
      <c r="J37" s="31">
        <f t="shared" si="3"/>
        <v>3421549</v>
      </c>
      <c r="K37" s="31">
        <f t="shared" si="3"/>
        <v>1194767</v>
      </c>
      <c r="L37" s="31">
        <f t="shared" si="3"/>
        <v>1361445</v>
      </c>
      <c r="M37" s="31">
        <f t="shared" si="3"/>
        <v>1165580</v>
      </c>
      <c r="N37" s="31">
        <f t="shared" si="3"/>
        <v>3721792</v>
      </c>
      <c r="O37" s="31">
        <f t="shared" si="3"/>
        <v>1390777</v>
      </c>
      <c r="P37" s="31">
        <f t="shared" si="3"/>
        <v>1400175</v>
      </c>
      <c r="Q37" s="31">
        <f t="shared" si="3"/>
        <v>1279062</v>
      </c>
      <c r="R37" s="31">
        <f t="shared" si="3"/>
        <v>4070014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11213355</v>
      </c>
      <c r="X37" s="31">
        <f t="shared" si="3"/>
        <v>0</v>
      </c>
      <c r="Y37" s="31">
        <f t="shared" si="3"/>
        <v>11213355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13508486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1036576</v>
      </c>
      <c r="H44" s="31">
        <f t="shared" si="5"/>
        <v>1793609</v>
      </c>
      <c r="I44" s="31">
        <f t="shared" si="5"/>
        <v>591364</v>
      </c>
      <c r="J44" s="31">
        <f t="shared" si="5"/>
        <v>3421549</v>
      </c>
      <c r="K44" s="31">
        <f t="shared" si="5"/>
        <v>1194767</v>
      </c>
      <c r="L44" s="31">
        <f t="shared" si="5"/>
        <v>1361445</v>
      </c>
      <c r="M44" s="31">
        <f t="shared" si="5"/>
        <v>1165580</v>
      </c>
      <c r="N44" s="31">
        <f t="shared" si="5"/>
        <v>3721792</v>
      </c>
      <c r="O44" s="31">
        <f t="shared" si="5"/>
        <v>1390777</v>
      </c>
      <c r="P44" s="31">
        <f t="shared" si="5"/>
        <v>1400175</v>
      </c>
      <c r="Q44" s="31">
        <f t="shared" si="5"/>
        <v>1279062</v>
      </c>
      <c r="R44" s="31">
        <f t="shared" si="5"/>
        <v>4070014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11213355</v>
      </c>
      <c r="X44" s="31">
        <f t="shared" si="5"/>
        <v>0</v>
      </c>
      <c r="Y44" s="31">
        <f t="shared" si="5"/>
        <v>11213355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-28311044</v>
      </c>
      <c r="D45" s="42">
        <f t="shared" si="6"/>
        <v>0</v>
      </c>
      <c r="E45" s="43">
        <f t="shared" si="6"/>
        <v>14142632</v>
      </c>
      <c r="F45" s="44">
        <f t="shared" si="6"/>
        <v>6897062</v>
      </c>
      <c r="G45" s="44">
        <f t="shared" si="6"/>
        <v>-995189</v>
      </c>
      <c r="H45" s="44">
        <f t="shared" si="6"/>
        <v>-1844050</v>
      </c>
      <c r="I45" s="44">
        <f t="shared" si="6"/>
        <v>-3521564</v>
      </c>
      <c r="J45" s="44">
        <f t="shared" si="6"/>
        <v>-6360803</v>
      </c>
      <c r="K45" s="44">
        <f t="shared" si="6"/>
        <v>-2536199</v>
      </c>
      <c r="L45" s="44">
        <f t="shared" si="6"/>
        <v>-2442034</v>
      </c>
      <c r="M45" s="44">
        <f t="shared" si="6"/>
        <v>-2450491</v>
      </c>
      <c r="N45" s="44">
        <f t="shared" si="6"/>
        <v>-7428724</v>
      </c>
      <c r="O45" s="44">
        <f t="shared" si="6"/>
        <v>-2287168</v>
      </c>
      <c r="P45" s="44">
        <f t="shared" si="6"/>
        <v>-2425570</v>
      </c>
      <c r="Q45" s="44">
        <f t="shared" si="6"/>
        <v>-2622420</v>
      </c>
      <c r="R45" s="44">
        <f t="shared" si="6"/>
        <v>-7335158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-21124685</v>
      </c>
      <c r="X45" s="44">
        <f t="shared" si="6"/>
        <v>4465468</v>
      </c>
      <c r="Y45" s="44">
        <f t="shared" si="6"/>
        <v>-25590153</v>
      </c>
      <c r="Z45" s="45">
        <f>+IF(X45&lt;&gt;0,+(Y45/X45)*100,0)</f>
        <v>-573.06766054532238</v>
      </c>
      <c r="AA45" s="46">
        <f>+AA26-AA44</f>
        <v>6897062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</v>
      </c>
      <c r="F13" s="31">
        <f t="shared" si="0"/>
        <v>-3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</v>
      </c>
      <c r="D17" s="18"/>
      <c r="E17" s="19">
        <v>917100</v>
      </c>
      <c r="F17" s="20">
        <v>917100</v>
      </c>
      <c r="G17" s="24"/>
      <c r="H17" s="24"/>
      <c r="I17" s="24"/>
      <c r="J17" s="20"/>
      <c r="K17" s="24"/>
      <c r="L17" s="24"/>
      <c r="M17" s="20"/>
      <c r="N17" s="24"/>
      <c r="O17" s="24">
        <v>699478</v>
      </c>
      <c r="P17" s="24"/>
      <c r="Q17" s="20"/>
      <c r="R17" s="24">
        <v>699478</v>
      </c>
      <c r="S17" s="24"/>
      <c r="T17" s="20"/>
      <c r="U17" s="24"/>
      <c r="V17" s="24"/>
      <c r="W17" s="24">
        <v>699478</v>
      </c>
      <c r="X17" s="20">
        <v>687825</v>
      </c>
      <c r="Y17" s="24">
        <v>11653</v>
      </c>
      <c r="Z17" s="25">
        <v>1.6941809326500201</v>
      </c>
      <c r="AA17" s="26">
        <v>917100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-10436867</v>
      </c>
      <c r="F23" s="20">
        <v>-10436867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-7827651</v>
      </c>
      <c r="Y23" s="20">
        <v>7827651</v>
      </c>
      <c r="Z23" s="21">
        <v>-100</v>
      </c>
      <c r="AA23" s="22">
        <v>-10436867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</v>
      </c>
      <c r="D25" s="29">
        <f t="shared" ref="D25:Y25" si="1">SUM(D15:D24)</f>
        <v>0</v>
      </c>
      <c r="E25" s="35">
        <f t="shared" si="1"/>
        <v>-9519767</v>
      </c>
      <c r="F25" s="36">
        <f t="shared" si="1"/>
        <v>-9519767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699478</v>
      </c>
      <c r="P25" s="36">
        <f t="shared" si="1"/>
        <v>0</v>
      </c>
      <c r="Q25" s="36">
        <f t="shared" si="1"/>
        <v>0</v>
      </c>
      <c r="R25" s="36">
        <f t="shared" si="1"/>
        <v>699478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699478</v>
      </c>
      <c r="X25" s="36">
        <f t="shared" si="1"/>
        <v>-7139826</v>
      </c>
      <c r="Y25" s="36">
        <f t="shared" si="1"/>
        <v>7839304</v>
      </c>
      <c r="Z25" s="37">
        <f>+IF(X25&lt;&gt;0,+(Y25/X25)*100,0)</f>
        <v>-109.79684939100758</v>
      </c>
      <c r="AA25" s="38">
        <f>SUM(AA15:AA24)</f>
        <v>-9519767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</v>
      </c>
      <c r="D26" s="29">
        <f>+D13+D25</f>
        <v>0</v>
      </c>
      <c r="E26" s="30">
        <f t="shared" si="2"/>
        <v>-9519770</v>
      </c>
      <c r="F26" s="31">
        <f t="shared" si="2"/>
        <v>-9519770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699478</v>
      </c>
      <c r="P26" s="31">
        <f t="shared" si="2"/>
        <v>0</v>
      </c>
      <c r="Q26" s="31">
        <f t="shared" si="2"/>
        <v>0</v>
      </c>
      <c r="R26" s="31">
        <f t="shared" si="2"/>
        <v>699478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699478</v>
      </c>
      <c r="X26" s="31">
        <f t="shared" si="2"/>
        <v>-7139826</v>
      </c>
      <c r="Y26" s="31">
        <f t="shared" si="2"/>
        <v>7839304</v>
      </c>
      <c r="Z26" s="32">
        <f>+IF(X26&lt;&gt;0,+(Y26/X26)*100,0)</f>
        <v>-109.79684939100758</v>
      </c>
      <c r="AA26" s="33">
        <f>+AA13+AA25</f>
        <v>-9519770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4146141</v>
      </c>
      <c r="F32" s="20">
        <v>4146141</v>
      </c>
      <c r="G32" s="20"/>
      <c r="H32" s="20"/>
      <c r="I32" s="20"/>
      <c r="J32" s="20"/>
      <c r="K32" s="20"/>
      <c r="L32" s="20">
        <v>386823</v>
      </c>
      <c r="M32" s="20">
        <v>380726</v>
      </c>
      <c r="N32" s="20">
        <v>767549</v>
      </c>
      <c r="O32" s="20">
        <v>387483</v>
      </c>
      <c r="P32" s="20">
        <v>429936</v>
      </c>
      <c r="Q32" s="20">
        <v>437896</v>
      </c>
      <c r="R32" s="20">
        <v>1255315</v>
      </c>
      <c r="S32" s="20"/>
      <c r="T32" s="20"/>
      <c r="U32" s="20"/>
      <c r="V32" s="20"/>
      <c r="W32" s="20">
        <v>2022864</v>
      </c>
      <c r="X32" s="20">
        <v>3109608</v>
      </c>
      <c r="Y32" s="20">
        <v>-1086744</v>
      </c>
      <c r="Z32" s="21">
        <v>-34.947941991402132</v>
      </c>
      <c r="AA32" s="22">
        <v>4146141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4146141</v>
      </c>
      <c r="F37" s="31">
        <f t="shared" si="3"/>
        <v>4146141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386823</v>
      </c>
      <c r="M37" s="31">
        <f t="shared" si="3"/>
        <v>380726</v>
      </c>
      <c r="N37" s="31">
        <f t="shared" si="3"/>
        <v>767549</v>
      </c>
      <c r="O37" s="31">
        <f t="shared" si="3"/>
        <v>387483</v>
      </c>
      <c r="P37" s="31">
        <f t="shared" si="3"/>
        <v>429936</v>
      </c>
      <c r="Q37" s="31">
        <f t="shared" si="3"/>
        <v>437896</v>
      </c>
      <c r="R37" s="31">
        <f t="shared" si="3"/>
        <v>1255315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2022864</v>
      </c>
      <c r="X37" s="31">
        <f t="shared" si="3"/>
        <v>3109608</v>
      </c>
      <c r="Y37" s="31">
        <f t="shared" si="3"/>
        <v>-1086744</v>
      </c>
      <c r="Z37" s="32">
        <f>+IF(X37&lt;&gt;0,+(Y37/X37)*100,0)</f>
        <v>-34.947941991402132</v>
      </c>
      <c r="AA37" s="33">
        <f>SUM(AA29:AA36)</f>
        <v>4146141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-6</v>
      </c>
      <c r="F43" s="36">
        <f t="shared" si="4"/>
        <v>-6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4146135</v>
      </c>
      <c r="F44" s="31">
        <f t="shared" si="5"/>
        <v>4146135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386823</v>
      </c>
      <c r="M44" s="31">
        <f t="shared" si="5"/>
        <v>380726</v>
      </c>
      <c r="N44" s="31">
        <f t="shared" si="5"/>
        <v>767549</v>
      </c>
      <c r="O44" s="31">
        <f t="shared" si="5"/>
        <v>387483</v>
      </c>
      <c r="P44" s="31">
        <f t="shared" si="5"/>
        <v>429936</v>
      </c>
      <c r="Q44" s="31">
        <f t="shared" si="5"/>
        <v>437896</v>
      </c>
      <c r="R44" s="31">
        <f t="shared" si="5"/>
        <v>1255315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2022864</v>
      </c>
      <c r="X44" s="31">
        <f t="shared" si="5"/>
        <v>3109608</v>
      </c>
      <c r="Y44" s="31">
        <f t="shared" si="5"/>
        <v>-1086744</v>
      </c>
      <c r="Z44" s="32">
        <f>+IF(X44&lt;&gt;0,+(Y44/X44)*100,0)</f>
        <v>-34.947941991402132</v>
      </c>
      <c r="AA44" s="33">
        <f>+AA37+AA43</f>
        <v>4146135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</v>
      </c>
      <c r="D45" s="42">
        <f t="shared" si="6"/>
        <v>0</v>
      </c>
      <c r="E45" s="43">
        <f t="shared" si="6"/>
        <v>-13665905</v>
      </c>
      <c r="F45" s="44">
        <f t="shared" si="6"/>
        <v>-13665905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-386823</v>
      </c>
      <c r="M45" s="44">
        <f t="shared" si="6"/>
        <v>-380726</v>
      </c>
      <c r="N45" s="44">
        <f t="shared" si="6"/>
        <v>-767549</v>
      </c>
      <c r="O45" s="44">
        <f t="shared" si="6"/>
        <v>311995</v>
      </c>
      <c r="P45" s="44">
        <f t="shared" si="6"/>
        <v>-429936</v>
      </c>
      <c r="Q45" s="44">
        <f t="shared" si="6"/>
        <v>-437896</v>
      </c>
      <c r="R45" s="44">
        <f t="shared" si="6"/>
        <v>-555837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-1323386</v>
      </c>
      <c r="X45" s="44">
        <f t="shared" si="6"/>
        <v>-10249434</v>
      </c>
      <c r="Y45" s="44">
        <f t="shared" si="6"/>
        <v>8926048</v>
      </c>
      <c r="Z45" s="45">
        <f>+IF(X45&lt;&gt;0,+(Y45/X45)*100,0)</f>
        <v>-87.088204090099026</v>
      </c>
      <c r="AA45" s="46">
        <f>+AA26-AA44</f>
        <v>-13665905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-479046</v>
      </c>
      <c r="D17" s="18"/>
      <c r="E17" s="19">
        <v>2500000</v>
      </c>
      <c r="F17" s="20">
        <v>5618524</v>
      </c>
      <c r="G17" s="24">
        <v>16201214</v>
      </c>
      <c r="H17" s="24">
        <v>-17655637</v>
      </c>
      <c r="I17" s="24">
        <v>1959742</v>
      </c>
      <c r="J17" s="20">
        <v>505319</v>
      </c>
      <c r="K17" s="24"/>
      <c r="L17" s="24">
        <v>1285945</v>
      </c>
      <c r="M17" s="20">
        <v>1782747</v>
      </c>
      <c r="N17" s="24">
        <v>3068692</v>
      </c>
      <c r="O17" s="24"/>
      <c r="P17" s="24"/>
      <c r="Q17" s="20"/>
      <c r="R17" s="24"/>
      <c r="S17" s="24"/>
      <c r="T17" s="20"/>
      <c r="U17" s="24"/>
      <c r="V17" s="24"/>
      <c r="W17" s="24">
        <v>3574011</v>
      </c>
      <c r="X17" s="20">
        <v>4213890</v>
      </c>
      <c r="Y17" s="24">
        <v>-639879</v>
      </c>
      <c r="Z17" s="25">
        <v>-15.184995336850275</v>
      </c>
      <c r="AA17" s="26">
        <v>5618524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-479046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5618524</v>
      </c>
      <c r="G25" s="36">
        <f t="shared" si="1"/>
        <v>16201214</v>
      </c>
      <c r="H25" s="36">
        <f t="shared" si="1"/>
        <v>-17655637</v>
      </c>
      <c r="I25" s="36">
        <f t="shared" si="1"/>
        <v>1959742</v>
      </c>
      <c r="J25" s="36">
        <f t="shared" si="1"/>
        <v>505319</v>
      </c>
      <c r="K25" s="36">
        <f t="shared" si="1"/>
        <v>0</v>
      </c>
      <c r="L25" s="36">
        <f t="shared" si="1"/>
        <v>1285945</v>
      </c>
      <c r="M25" s="36">
        <f t="shared" si="1"/>
        <v>1782747</v>
      </c>
      <c r="N25" s="36">
        <f t="shared" si="1"/>
        <v>3068692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3574011</v>
      </c>
      <c r="X25" s="36">
        <f t="shared" si="1"/>
        <v>4213890</v>
      </c>
      <c r="Y25" s="36">
        <f t="shared" si="1"/>
        <v>-639879</v>
      </c>
      <c r="Z25" s="37">
        <f>+IF(X25&lt;&gt;0,+(Y25/X25)*100,0)</f>
        <v>-15.184995336850275</v>
      </c>
      <c r="AA25" s="38">
        <f>SUM(AA15:AA24)</f>
        <v>5618524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-479046</v>
      </c>
      <c r="D26" s="29">
        <f>+D13+D25</f>
        <v>0</v>
      </c>
      <c r="E26" s="30">
        <f t="shared" si="2"/>
        <v>2500000</v>
      </c>
      <c r="F26" s="31">
        <f t="shared" si="2"/>
        <v>5618524</v>
      </c>
      <c r="G26" s="31">
        <f t="shared" si="2"/>
        <v>16201214</v>
      </c>
      <c r="H26" s="31">
        <f t="shared" si="2"/>
        <v>-17655637</v>
      </c>
      <c r="I26" s="31">
        <f t="shared" si="2"/>
        <v>1959742</v>
      </c>
      <c r="J26" s="31">
        <f t="shared" si="2"/>
        <v>505319</v>
      </c>
      <c r="K26" s="31">
        <f t="shared" si="2"/>
        <v>0</v>
      </c>
      <c r="L26" s="31">
        <f t="shared" si="2"/>
        <v>1285945</v>
      </c>
      <c r="M26" s="31">
        <f t="shared" si="2"/>
        <v>1782747</v>
      </c>
      <c r="N26" s="31">
        <f t="shared" si="2"/>
        <v>3068692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3574011</v>
      </c>
      <c r="X26" s="31">
        <f t="shared" si="2"/>
        <v>4213890</v>
      </c>
      <c r="Y26" s="31">
        <f t="shared" si="2"/>
        <v>-639879</v>
      </c>
      <c r="Z26" s="32">
        <f>+IF(X26&lt;&gt;0,+(Y26/X26)*100,0)</f>
        <v>-15.184995336850275</v>
      </c>
      <c r="AA26" s="33">
        <f>+AA13+AA25</f>
        <v>5618524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-479046</v>
      </c>
      <c r="D45" s="42">
        <f t="shared" si="6"/>
        <v>0</v>
      </c>
      <c r="E45" s="43">
        <f t="shared" si="6"/>
        <v>2500000</v>
      </c>
      <c r="F45" s="44">
        <f t="shared" si="6"/>
        <v>5618524</v>
      </c>
      <c r="G45" s="44">
        <f t="shared" si="6"/>
        <v>16201214</v>
      </c>
      <c r="H45" s="44">
        <f t="shared" si="6"/>
        <v>-17655637</v>
      </c>
      <c r="I45" s="44">
        <f t="shared" si="6"/>
        <v>1959742</v>
      </c>
      <c r="J45" s="44">
        <f t="shared" si="6"/>
        <v>505319</v>
      </c>
      <c r="K45" s="44">
        <f t="shared" si="6"/>
        <v>0</v>
      </c>
      <c r="L45" s="44">
        <f t="shared" si="6"/>
        <v>1285945</v>
      </c>
      <c r="M45" s="44">
        <f t="shared" si="6"/>
        <v>1782747</v>
      </c>
      <c r="N45" s="44">
        <f t="shared" si="6"/>
        <v>3068692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3574011</v>
      </c>
      <c r="X45" s="44">
        <f t="shared" si="6"/>
        <v>4213890</v>
      </c>
      <c r="Y45" s="44">
        <f t="shared" si="6"/>
        <v>-639879</v>
      </c>
      <c r="Z45" s="45">
        <f>+IF(X45&lt;&gt;0,+(Y45/X45)*100,0)</f>
        <v>-15.184995336850275</v>
      </c>
      <c r="AA45" s="46">
        <f>+AA26-AA44</f>
        <v>5618524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-66813808</v>
      </c>
      <c r="D47" s="18"/>
      <c r="E47" s="19">
        <v>42105455</v>
      </c>
      <c r="F47" s="20">
        <v>42105455</v>
      </c>
      <c r="G47" s="20">
        <v>81438710</v>
      </c>
      <c r="H47" s="20">
        <v>150820440</v>
      </c>
      <c r="I47" s="20">
        <v>-514429649</v>
      </c>
      <c r="J47" s="20">
        <v>-282170499</v>
      </c>
      <c r="K47" s="20">
        <v>255654478</v>
      </c>
      <c r="L47" s="20">
        <v>-238827507</v>
      </c>
      <c r="M47" s="20">
        <v>322071843</v>
      </c>
      <c r="N47" s="20">
        <v>338898814</v>
      </c>
      <c r="O47" s="20">
        <v>7188315</v>
      </c>
      <c r="P47" s="20">
        <v>6747837</v>
      </c>
      <c r="Q47" s="20">
        <v>34433996</v>
      </c>
      <c r="R47" s="20">
        <v>48370148</v>
      </c>
      <c r="S47" s="20"/>
      <c r="T47" s="20"/>
      <c r="U47" s="20"/>
      <c r="V47" s="20"/>
      <c r="W47" s="20">
        <v>105098463</v>
      </c>
      <c r="X47" s="20">
        <v>31566438</v>
      </c>
      <c r="Y47" s="20">
        <v>73532025</v>
      </c>
      <c r="Z47" s="47">
        <v>232.94368848331888</v>
      </c>
      <c r="AA47" s="22">
        <v>42105455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-66813808</v>
      </c>
      <c r="D50" s="50">
        <f t="shared" ref="D50:Y50" si="7">SUM(D47:D49)</f>
        <v>0</v>
      </c>
      <c r="E50" s="51">
        <f t="shared" si="7"/>
        <v>42105455</v>
      </c>
      <c r="F50" s="52">
        <f t="shared" si="7"/>
        <v>42105455</v>
      </c>
      <c r="G50" s="52">
        <f t="shared" si="7"/>
        <v>81438710</v>
      </c>
      <c r="H50" s="52">
        <f t="shared" si="7"/>
        <v>150820440</v>
      </c>
      <c r="I50" s="52">
        <f t="shared" si="7"/>
        <v>-514429649</v>
      </c>
      <c r="J50" s="52">
        <f t="shared" si="7"/>
        <v>-282170499</v>
      </c>
      <c r="K50" s="52">
        <f t="shared" si="7"/>
        <v>255654478</v>
      </c>
      <c r="L50" s="52">
        <f t="shared" si="7"/>
        <v>-238827507</v>
      </c>
      <c r="M50" s="52">
        <f t="shared" si="7"/>
        <v>322071843</v>
      </c>
      <c r="N50" s="52">
        <f t="shared" si="7"/>
        <v>338898814</v>
      </c>
      <c r="O50" s="52">
        <f t="shared" si="7"/>
        <v>7188315</v>
      </c>
      <c r="P50" s="52">
        <f t="shared" si="7"/>
        <v>6747837</v>
      </c>
      <c r="Q50" s="52">
        <f t="shared" si="7"/>
        <v>34433996</v>
      </c>
      <c r="R50" s="52">
        <f t="shared" si="7"/>
        <v>48370148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105098463</v>
      </c>
      <c r="X50" s="52">
        <f t="shared" si="7"/>
        <v>31566438</v>
      </c>
      <c r="Y50" s="52">
        <f t="shared" si="7"/>
        <v>73532025</v>
      </c>
      <c r="Z50" s="53">
        <f>+IF(X50&lt;&gt;0,+(Y50/X50)*100,0)</f>
        <v>232.94368848331888</v>
      </c>
      <c r="AA50" s="54">
        <f>SUM(AA47:AA49)</f>
        <v>42105455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-26189700</v>
      </c>
      <c r="F6" s="20">
        <v>-19615843</v>
      </c>
      <c r="G6" s="20">
        <v>-25619686</v>
      </c>
      <c r="H6" s="20">
        <v>-109582</v>
      </c>
      <c r="I6" s="20">
        <v>-38046</v>
      </c>
      <c r="J6" s="20">
        <v>-25767314</v>
      </c>
      <c r="K6" s="20">
        <v>-96667</v>
      </c>
      <c r="L6" s="20">
        <v>115915</v>
      </c>
      <c r="M6" s="20">
        <v>-299114</v>
      </c>
      <c r="N6" s="20">
        <v>-279866</v>
      </c>
      <c r="O6" s="20">
        <v>190063</v>
      </c>
      <c r="P6" s="20">
        <v>112926</v>
      </c>
      <c r="Q6" s="20">
        <v>-573675</v>
      </c>
      <c r="R6" s="20">
        <v>-270686</v>
      </c>
      <c r="S6" s="20"/>
      <c r="T6" s="20"/>
      <c r="U6" s="20"/>
      <c r="V6" s="20"/>
      <c r="W6" s="20">
        <v>-26317866</v>
      </c>
      <c r="X6" s="20">
        <v>-17012733</v>
      </c>
      <c r="Y6" s="20">
        <v>-9305133</v>
      </c>
      <c r="Z6" s="21">
        <v>54.695109833323073</v>
      </c>
      <c r="AA6" s="22">
        <v>-19615843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44436435</v>
      </c>
      <c r="F7" s="20">
        <v>47224286</v>
      </c>
      <c r="G7" s="20">
        <v>24757241</v>
      </c>
      <c r="H7" s="20">
        <v>375045</v>
      </c>
      <c r="I7" s="20">
        <v>443609</v>
      </c>
      <c r="J7" s="20">
        <v>25575895</v>
      </c>
      <c r="K7" s="20">
        <v>368517</v>
      </c>
      <c r="L7" s="20">
        <v>438858</v>
      </c>
      <c r="M7" s="20">
        <v>450668</v>
      </c>
      <c r="N7" s="20">
        <v>1258043</v>
      </c>
      <c r="O7" s="20">
        <v>-80793</v>
      </c>
      <c r="P7" s="20">
        <v>421079</v>
      </c>
      <c r="Q7" s="20">
        <v>214829</v>
      </c>
      <c r="R7" s="20">
        <v>555115</v>
      </c>
      <c r="S7" s="20"/>
      <c r="T7" s="20"/>
      <c r="U7" s="20"/>
      <c r="V7" s="20"/>
      <c r="W7" s="20">
        <v>27389053</v>
      </c>
      <c r="X7" s="20">
        <v>45884641</v>
      </c>
      <c r="Y7" s="20">
        <v>-18495588</v>
      </c>
      <c r="Z7" s="21">
        <v>-40.308886801577025</v>
      </c>
      <c r="AA7" s="22">
        <v>47224286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-66753</v>
      </c>
      <c r="Y10" s="20">
        <v>66753</v>
      </c>
      <c r="Z10" s="21">
        <v>-100</v>
      </c>
      <c r="AA10" s="22">
        <v>-89000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3109697</v>
      </c>
      <c r="H11" s="24">
        <v>-1174190</v>
      </c>
      <c r="I11" s="24">
        <v>11486</v>
      </c>
      <c r="J11" s="20">
        <v>1946993</v>
      </c>
      <c r="K11" s="24">
        <v>-33899</v>
      </c>
      <c r="L11" s="24">
        <v>4473</v>
      </c>
      <c r="M11" s="20">
        <v>4486</v>
      </c>
      <c r="N11" s="24">
        <v>-24940</v>
      </c>
      <c r="O11" s="24">
        <v>-14275</v>
      </c>
      <c r="P11" s="24">
        <v>12196</v>
      </c>
      <c r="Q11" s="20">
        <v>3678</v>
      </c>
      <c r="R11" s="24">
        <v>1599</v>
      </c>
      <c r="S11" s="24"/>
      <c r="T11" s="20"/>
      <c r="U11" s="24"/>
      <c r="V11" s="24"/>
      <c r="W11" s="24">
        <v>1923652</v>
      </c>
      <c r="X11" s="20"/>
      <c r="Y11" s="24">
        <v>1923652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18246735</v>
      </c>
      <c r="F13" s="31">
        <f t="shared" si="0"/>
        <v>27519443</v>
      </c>
      <c r="G13" s="31">
        <f t="shared" si="0"/>
        <v>2197588</v>
      </c>
      <c r="H13" s="31">
        <f t="shared" si="0"/>
        <v>-908727</v>
      </c>
      <c r="I13" s="31">
        <f t="shared" si="0"/>
        <v>417049</v>
      </c>
      <c r="J13" s="31">
        <f t="shared" si="0"/>
        <v>1705910</v>
      </c>
      <c r="K13" s="31">
        <f t="shared" si="0"/>
        <v>237951</v>
      </c>
      <c r="L13" s="31">
        <f t="shared" si="0"/>
        <v>559246</v>
      </c>
      <c r="M13" s="31">
        <f t="shared" si="0"/>
        <v>156040</v>
      </c>
      <c r="N13" s="31">
        <f t="shared" si="0"/>
        <v>953237</v>
      </c>
      <c r="O13" s="31">
        <f t="shared" si="0"/>
        <v>94995</v>
      </c>
      <c r="P13" s="31">
        <f t="shared" si="0"/>
        <v>546201</v>
      </c>
      <c r="Q13" s="31">
        <f t="shared" si="0"/>
        <v>-355168</v>
      </c>
      <c r="R13" s="31">
        <f t="shared" si="0"/>
        <v>286028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2945175</v>
      </c>
      <c r="X13" s="31">
        <f t="shared" si="0"/>
        <v>28805155</v>
      </c>
      <c r="Y13" s="31">
        <f t="shared" si="0"/>
        <v>-25859980</v>
      </c>
      <c r="Z13" s="32">
        <f>+IF(X13&lt;&gt;0,+(Y13/X13)*100,0)</f>
        <v>-89.775528026146716</v>
      </c>
      <c r="AA13" s="33">
        <f>SUM(AA6:AA12)</f>
        <v>27519443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1500000</v>
      </c>
      <c r="G17" s="24">
        <v>14882941</v>
      </c>
      <c r="H17" s="24">
        <v>-7175606</v>
      </c>
      <c r="I17" s="24"/>
      <c r="J17" s="20">
        <v>7707335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7707335</v>
      </c>
      <c r="X17" s="20">
        <v>1650441</v>
      </c>
      <c r="Y17" s="24">
        <v>6056894</v>
      </c>
      <c r="Z17" s="25">
        <v>366.98639939264717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1500000</v>
      </c>
      <c r="G25" s="36">
        <f t="shared" si="1"/>
        <v>14882941</v>
      </c>
      <c r="H25" s="36">
        <f t="shared" si="1"/>
        <v>-7175606</v>
      </c>
      <c r="I25" s="36">
        <f t="shared" si="1"/>
        <v>0</v>
      </c>
      <c r="J25" s="36">
        <f t="shared" si="1"/>
        <v>7707335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7707335</v>
      </c>
      <c r="X25" s="36">
        <f t="shared" si="1"/>
        <v>1650441</v>
      </c>
      <c r="Y25" s="36">
        <f t="shared" si="1"/>
        <v>6056894</v>
      </c>
      <c r="Z25" s="37">
        <f>+IF(X25&lt;&gt;0,+(Y25/X25)*100,0)</f>
        <v>366.98639939264717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21246735</v>
      </c>
      <c r="F26" s="31">
        <f t="shared" si="2"/>
        <v>29019443</v>
      </c>
      <c r="G26" s="31">
        <f t="shared" si="2"/>
        <v>17080529</v>
      </c>
      <c r="H26" s="31">
        <f t="shared" si="2"/>
        <v>-8084333</v>
      </c>
      <c r="I26" s="31">
        <f t="shared" si="2"/>
        <v>417049</v>
      </c>
      <c r="J26" s="31">
        <f t="shared" si="2"/>
        <v>9413245</v>
      </c>
      <c r="K26" s="31">
        <f t="shared" si="2"/>
        <v>237951</v>
      </c>
      <c r="L26" s="31">
        <f t="shared" si="2"/>
        <v>559246</v>
      </c>
      <c r="M26" s="31">
        <f t="shared" si="2"/>
        <v>156040</v>
      </c>
      <c r="N26" s="31">
        <f t="shared" si="2"/>
        <v>953237</v>
      </c>
      <c r="O26" s="31">
        <f t="shared" si="2"/>
        <v>94995</v>
      </c>
      <c r="P26" s="31">
        <f t="shared" si="2"/>
        <v>546201</v>
      </c>
      <c r="Q26" s="31">
        <f t="shared" si="2"/>
        <v>-355168</v>
      </c>
      <c r="R26" s="31">
        <f t="shared" si="2"/>
        <v>286028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10652510</v>
      </c>
      <c r="X26" s="31">
        <f t="shared" si="2"/>
        <v>30455596</v>
      </c>
      <c r="Y26" s="31">
        <f t="shared" si="2"/>
        <v>-19803086</v>
      </c>
      <c r="Z26" s="32">
        <f>+IF(X26&lt;&gt;0,+(Y26/X26)*100,0)</f>
        <v>-65.022815511474477</v>
      </c>
      <c r="AA26" s="33">
        <f>+AA13+AA25</f>
        <v>29019443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-5016186</v>
      </c>
      <c r="G32" s="20">
        <v>774469</v>
      </c>
      <c r="H32" s="20">
        <v>-215003</v>
      </c>
      <c r="I32" s="20">
        <v>-91384</v>
      </c>
      <c r="J32" s="20">
        <v>468082</v>
      </c>
      <c r="K32" s="20">
        <v>7061</v>
      </c>
      <c r="L32" s="20">
        <v>237060</v>
      </c>
      <c r="M32" s="20">
        <v>-210983</v>
      </c>
      <c r="N32" s="20">
        <v>33138</v>
      </c>
      <c r="O32" s="20">
        <v>-39929</v>
      </c>
      <c r="P32" s="20">
        <v>626431</v>
      </c>
      <c r="Q32" s="20">
        <v>-649829</v>
      </c>
      <c r="R32" s="20">
        <v>-63327</v>
      </c>
      <c r="S32" s="20"/>
      <c r="T32" s="20"/>
      <c r="U32" s="20"/>
      <c r="V32" s="20"/>
      <c r="W32" s="20">
        <v>437893</v>
      </c>
      <c r="X32" s="20">
        <v>-3757900</v>
      </c>
      <c r="Y32" s="20">
        <v>4195793</v>
      </c>
      <c r="Z32" s="21">
        <v>-111.65259852577236</v>
      </c>
      <c r="AA32" s="22">
        <v>-5016186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-1802</v>
      </c>
      <c r="N33" s="20">
        <v>-1802</v>
      </c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593484</v>
      </c>
      <c r="F35" s="20">
        <v>3156261</v>
      </c>
      <c r="G35" s="20">
        <v>2686098</v>
      </c>
      <c r="H35" s="20">
        <v>79815</v>
      </c>
      <c r="I35" s="20">
        <v>55943</v>
      </c>
      <c r="J35" s="20">
        <v>2821856</v>
      </c>
      <c r="K35" s="20">
        <v>-21492</v>
      </c>
      <c r="L35" s="20">
        <v>77706</v>
      </c>
      <c r="M35" s="20">
        <v>30814</v>
      </c>
      <c r="N35" s="20">
        <v>87028</v>
      </c>
      <c r="O35" s="20">
        <v>36482</v>
      </c>
      <c r="P35" s="20">
        <v>80406</v>
      </c>
      <c r="Q35" s="20">
        <v>28145</v>
      </c>
      <c r="R35" s="20">
        <v>145033</v>
      </c>
      <c r="S35" s="20"/>
      <c r="T35" s="20"/>
      <c r="U35" s="20"/>
      <c r="V35" s="20"/>
      <c r="W35" s="20">
        <v>3053917</v>
      </c>
      <c r="X35" s="20">
        <v>2731832</v>
      </c>
      <c r="Y35" s="20">
        <v>322085</v>
      </c>
      <c r="Z35" s="21">
        <v>11.790073474503556</v>
      </c>
      <c r="AA35" s="22">
        <v>3156261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593484</v>
      </c>
      <c r="F37" s="31">
        <f t="shared" si="3"/>
        <v>-1859925</v>
      </c>
      <c r="G37" s="31">
        <f t="shared" si="3"/>
        <v>3460567</v>
      </c>
      <c r="H37" s="31">
        <f t="shared" si="3"/>
        <v>-135188</v>
      </c>
      <c r="I37" s="31">
        <f t="shared" si="3"/>
        <v>-35441</v>
      </c>
      <c r="J37" s="31">
        <f t="shared" si="3"/>
        <v>3289938</v>
      </c>
      <c r="K37" s="31">
        <f t="shared" si="3"/>
        <v>-14431</v>
      </c>
      <c r="L37" s="31">
        <f t="shared" si="3"/>
        <v>314766</v>
      </c>
      <c r="M37" s="31">
        <f t="shared" si="3"/>
        <v>-181971</v>
      </c>
      <c r="N37" s="31">
        <f t="shared" si="3"/>
        <v>118364</v>
      </c>
      <c r="O37" s="31">
        <f t="shared" si="3"/>
        <v>-3447</v>
      </c>
      <c r="P37" s="31">
        <f t="shared" si="3"/>
        <v>706837</v>
      </c>
      <c r="Q37" s="31">
        <f t="shared" si="3"/>
        <v>-621684</v>
      </c>
      <c r="R37" s="31">
        <f t="shared" si="3"/>
        <v>81706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3490008</v>
      </c>
      <c r="X37" s="31">
        <f t="shared" si="3"/>
        <v>-1026068</v>
      </c>
      <c r="Y37" s="31">
        <f t="shared" si="3"/>
        <v>4516076</v>
      </c>
      <c r="Z37" s="32">
        <f>+IF(X37&lt;&gt;0,+(Y37/X37)*100,0)</f>
        <v>-440.13418213997511</v>
      </c>
      <c r="AA37" s="33">
        <f>SUM(AA29:AA36)</f>
        <v>-1859925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593484</v>
      </c>
      <c r="F44" s="31">
        <f t="shared" si="5"/>
        <v>-1859925</v>
      </c>
      <c r="G44" s="31">
        <f t="shared" si="5"/>
        <v>3460567</v>
      </c>
      <c r="H44" s="31">
        <f t="shared" si="5"/>
        <v>-135188</v>
      </c>
      <c r="I44" s="31">
        <f t="shared" si="5"/>
        <v>-35441</v>
      </c>
      <c r="J44" s="31">
        <f t="shared" si="5"/>
        <v>3289938</v>
      </c>
      <c r="K44" s="31">
        <f t="shared" si="5"/>
        <v>-14431</v>
      </c>
      <c r="L44" s="31">
        <f t="shared" si="5"/>
        <v>314766</v>
      </c>
      <c r="M44" s="31">
        <f t="shared" si="5"/>
        <v>-181971</v>
      </c>
      <c r="N44" s="31">
        <f t="shared" si="5"/>
        <v>118364</v>
      </c>
      <c r="O44" s="31">
        <f t="shared" si="5"/>
        <v>-3447</v>
      </c>
      <c r="P44" s="31">
        <f t="shared" si="5"/>
        <v>706837</v>
      </c>
      <c r="Q44" s="31">
        <f t="shared" si="5"/>
        <v>-621684</v>
      </c>
      <c r="R44" s="31">
        <f t="shared" si="5"/>
        <v>81706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3490008</v>
      </c>
      <c r="X44" s="31">
        <f t="shared" si="5"/>
        <v>-1026068</v>
      </c>
      <c r="Y44" s="31">
        <f t="shared" si="5"/>
        <v>4516076</v>
      </c>
      <c r="Z44" s="32">
        <f>+IF(X44&lt;&gt;0,+(Y44/X44)*100,0)</f>
        <v>-440.13418213997511</v>
      </c>
      <c r="AA44" s="33">
        <f>+AA37+AA43</f>
        <v>-1859925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20653251</v>
      </c>
      <c r="F45" s="44">
        <f t="shared" si="6"/>
        <v>30879368</v>
      </c>
      <c r="G45" s="44">
        <f t="shared" si="6"/>
        <v>13619962</v>
      </c>
      <c r="H45" s="44">
        <f t="shared" si="6"/>
        <v>-7949145</v>
      </c>
      <c r="I45" s="44">
        <f t="shared" si="6"/>
        <v>452490</v>
      </c>
      <c r="J45" s="44">
        <f t="shared" si="6"/>
        <v>6123307</v>
      </c>
      <c r="K45" s="44">
        <f t="shared" si="6"/>
        <v>252382</v>
      </c>
      <c r="L45" s="44">
        <f t="shared" si="6"/>
        <v>244480</v>
      </c>
      <c r="M45" s="44">
        <f t="shared" si="6"/>
        <v>338011</v>
      </c>
      <c r="N45" s="44">
        <f t="shared" si="6"/>
        <v>834873</v>
      </c>
      <c r="O45" s="44">
        <f t="shared" si="6"/>
        <v>98442</v>
      </c>
      <c r="P45" s="44">
        <f t="shared" si="6"/>
        <v>-160636</v>
      </c>
      <c r="Q45" s="44">
        <f t="shared" si="6"/>
        <v>266516</v>
      </c>
      <c r="R45" s="44">
        <f t="shared" si="6"/>
        <v>204322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7162502</v>
      </c>
      <c r="X45" s="44">
        <f t="shared" si="6"/>
        <v>31481664</v>
      </c>
      <c r="Y45" s="44">
        <f t="shared" si="6"/>
        <v>-24319162</v>
      </c>
      <c r="Z45" s="45">
        <f>+IF(X45&lt;&gt;0,+(Y45/X45)*100,0)</f>
        <v>-77.248654963092164</v>
      </c>
      <c r="AA45" s="46">
        <f>+AA26-AA44</f>
        <v>30879368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-25115448</v>
      </c>
      <c r="F47" s="20">
        <v>-12786650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-12184354</v>
      </c>
      <c r="Y47" s="20">
        <v>12184354</v>
      </c>
      <c r="Z47" s="47">
        <v>-100</v>
      </c>
      <c r="AA47" s="22">
        <v>-12786650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-25115448</v>
      </c>
      <c r="F50" s="52">
        <f t="shared" si="7"/>
        <v>-12786650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-12184354</v>
      </c>
      <c r="Y50" s="52">
        <f t="shared" si="7"/>
        <v>12184354</v>
      </c>
      <c r="Z50" s="53">
        <f>+IF(X50&lt;&gt;0,+(Y50/X50)*100,0)</f>
        <v>-100</v>
      </c>
      <c r="AA50" s="54">
        <f>SUM(AA47:AA49)</f>
        <v>-12786650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-21</v>
      </c>
    </row>
    <row r="7" spans="1:27" x14ac:dyDescent="0.25">
      <c r="A7" s="23" t="s">
        <v>35</v>
      </c>
      <c r="B7" s="17" t="s">
        <v>32</v>
      </c>
      <c r="C7" s="18">
        <v>1236316</v>
      </c>
      <c r="D7" s="18"/>
      <c r="E7" s="19">
        <v>-1804241</v>
      </c>
      <c r="F7" s="20">
        <v>1712677</v>
      </c>
      <c r="G7" s="20">
        <v>521515</v>
      </c>
      <c r="H7" s="20">
        <v>861687</v>
      </c>
      <c r="I7" s="20">
        <v>992992</v>
      </c>
      <c r="J7" s="20">
        <v>2376194</v>
      </c>
      <c r="K7" s="20">
        <v>821341</v>
      </c>
      <c r="L7" s="20">
        <v>962543</v>
      </c>
      <c r="M7" s="20">
        <v>1048424</v>
      </c>
      <c r="N7" s="20">
        <v>2832308</v>
      </c>
      <c r="O7" s="20">
        <v>963673</v>
      </c>
      <c r="P7" s="20">
        <v>1041517</v>
      </c>
      <c r="Q7" s="20">
        <v>962983</v>
      </c>
      <c r="R7" s="20">
        <v>2968173</v>
      </c>
      <c r="S7" s="20"/>
      <c r="T7" s="20"/>
      <c r="U7" s="20"/>
      <c r="V7" s="20"/>
      <c r="W7" s="20">
        <v>8176675</v>
      </c>
      <c r="X7" s="20">
        <v>2749029</v>
      </c>
      <c r="Y7" s="20">
        <v>5427646</v>
      </c>
      <c r="Z7" s="21">
        <v>197.43865925022982</v>
      </c>
      <c r="AA7" s="22">
        <v>1712677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1236316</v>
      </c>
      <c r="D13" s="29">
        <f>SUM(D6:D12)</f>
        <v>0</v>
      </c>
      <c r="E13" s="30">
        <f t="shared" si="0"/>
        <v>-1804241</v>
      </c>
      <c r="F13" s="31">
        <f t="shared" si="0"/>
        <v>1712656</v>
      </c>
      <c r="G13" s="31">
        <f t="shared" si="0"/>
        <v>521515</v>
      </c>
      <c r="H13" s="31">
        <f t="shared" si="0"/>
        <v>861687</v>
      </c>
      <c r="I13" s="31">
        <f t="shared" si="0"/>
        <v>992992</v>
      </c>
      <c r="J13" s="31">
        <f t="shared" si="0"/>
        <v>2376194</v>
      </c>
      <c r="K13" s="31">
        <f t="shared" si="0"/>
        <v>821341</v>
      </c>
      <c r="L13" s="31">
        <f t="shared" si="0"/>
        <v>962543</v>
      </c>
      <c r="M13" s="31">
        <f t="shared" si="0"/>
        <v>1048424</v>
      </c>
      <c r="N13" s="31">
        <f t="shared" si="0"/>
        <v>2832308</v>
      </c>
      <c r="O13" s="31">
        <f t="shared" si="0"/>
        <v>963673</v>
      </c>
      <c r="P13" s="31">
        <f t="shared" si="0"/>
        <v>1041517</v>
      </c>
      <c r="Q13" s="31">
        <f t="shared" si="0"/>
        <v>962983</v>
      </c>
      <c r="R13" s="31">
        <f t="shared" si="0"/>
        <v>2968173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8176675</v>
      </c>
      <c r="X13" s="31">
        <f t="shared" si="0"/>
        <v>2749029</v>
      </c>
      <c r="Y13" s="31">
        <f t="shared" si="0"/>
        <v>5427646</v>
      </c>
      <c r="Z13" s="32">
        <f>+IF(X13&lt;&gt;0,+(Y13/X13)*100,0)</f>
        <v>197.43865925022982</v>
      </c>
      <c r="AA13" s="33">
        <f>SUM(AA6:AA12)</f>
        <v>1712656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61784866</v>
      </c>
      <c r="D17" s="18"/>
      <c r="E17" s="19">
        <v>45792853</v>
      </c>
      <c r="F17" s="20">
        <v>81963628</v>
      </c>
      <c r="G17" s="24"/>
      <c r="H17" s="24">
        <v>175000</v>
      </c>
      <c r="I17" s="24">
        <v>5236808</v>
      </c>
      <c r="J17" s="20">
        <v>5411808</v>
      </c>
      <c r="K17" s="24">
        <v>488224</v>
      </c>
      <c r="L17" s="24">
        <v>2823041</v>
      </c>
      <c r="M17" s="20">
        <v>3597793</v>
      </c>
      <c r="N17" s="24">
        <v>6909058</v>
      </c>
      <c r="O17" s="24">
        <v>8494317</v>
      </c>
      <c r="P17" s="24"/>
      <c r="Q17" s="20"/>
      <c r="R17" s="24">
        <v>8494317</v>
      </c>
      <c r="S17" s="24"/>
      <c r="T17" s="20"/>
      <c r="U17" s="24"/>
      <c r="V17" s="24"/>
      <c r="W17" s="24">
        <v>20815183</v>
      </c>
      <c r="X17" s="20">
        <v>77622378</v>
      </c>
      <c r="Y17" s="24">
        <v>-56807195</v>
      </c>
      <c r="Z17" s="25">
        <v>-73.184043652978531</v>
      </c>
      <c r="AA17" s="26">
        <v>81963628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61784866</v>
      </c>
      <c r="D25" s="29">
        <f t="shared" ref="D25:Y25" si="1">SUM(D15:D24)</f>
        <v>0</v>
      </c>
      <c r="E25" s="35">
        <f t="shared" si="1"/>
        <v>45792853</v>
      </c>
      <c r="F25" s="36">
        <f t="shared" si="1"/>
        <v>81963628</v>
      </c>
      <c r="G25" s="36">
        <f t="shared" si="1"/>
        <v>0</v>
      </c>
      <c r="H25" s="36">
        <f t="shared" si="1"/>
        <v>175000</v>
      </c>
      <c r="I25" s="36">
        <f t="shared" si="1"/>
        <v>5236808</v>
      </c>
      <c r="J25" s="36">
        <f t="shared" si="1"/>
        <v>5411808</v>
      </c>
      <c r="K25" s="36">
        <f t="shared" si="1"/>
        <v>488224</v>
      </c>
      <c r="L25" s="36">
        <f t="shared" si="1"/>
        <v>2823041</v>
      </c>
      <c r="M25" s="36">
        <f t="shared" si="1"/>
        <v>3597793</v>
      </c>
      <c r="N25" s="36">
        <f t="shared" si="1"/>
        <v>6909058</v>
      </c>
      <c r="O25" s="36">
        <f t="shared" si="1"/>
        <v>8494317</v>
      </c>
      <c r="P25" s="36">
        <f t="shared" si="1"/>
        <v>0</v>
      </c>
      <c r="Q25" s="36">
        <f t="shared" si="1"/>
        <v>0</v>
      </c>
      <c r="R25" s="36">
        <f t="shared" si="1"/>
        <v>8494317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20815183</v>
      </c>
      <c r="X25" s="36">
        <f t="shared" si="1"/>
        <v>77622378</v>
      </c>
      <c r="Y25" s="36">
        <f t="shared" si="1"/>
        <v>-56807195</v>
      </c>
      <c r="Z25" s="37">
        <f>+IF(X25&lt;&gt;0,+(Y25/X25)*100,0)</f>
        <v>-73.184043652978531</v>
      </c>
      <c r="AA25" s="38">
        <f>SUM(AA15:AA24)</f>
        <v>81963628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63021182</v>
      </c>
      <c r="D26" s="29">
        <f>+D13+D25</f>
        <v>0</v>
      </c>
      <c r="E26" s="30">
        <f t="shared" si="2"/>
        <v>43988612</v>
      </c>
      <c r="F26" s="31">
        <f t="shared" si="2"/>
        <v>83676284</v>
      </c>
      <c r="G26" s="31">
        <f t="shared" si="2"/>
        <v>521515</v>
      </c>
      <c r="H26" s="31">
        <f t="shared" si="2"/>
        <v>1036687</v>
      </c>
      <c r="I26" s="31">
        <f t="shared" si="2"/>
        <v>6229800</v>
      </c>
      <c r="J26" s="31">
        <f t="shared" si="2"/>
        <v>7788002</v>
      </c>
      <c r="K26" s="31">
        <f t="shared" si="2"/>
        <v>1309565</v>
      </c>
      <c r="L26" s="31">
        <f t="shared" si="2"/>
        <v>3785584</v>
      </c>
      <c r="M26" s="31">
        <f t="shared" si="2"/>
        <v>4646217</v>
      </c>
      <c r="N26" s="31">
        <f t="shared" si="2"/>
        <v>9741366</v>
      </c>
      <c r="O26" s="31">
        <f t="shared" si="2"/>
        <v>9457990</v>
      </c>
      <c r="P26" s="31">
        <f t="shared" si="2"/>
        <v>1041517</v>
      </c>
      <c r="Q26" s="31">
        <f t="shared" si="2"/>
        <v>962983</v>
      </c>
      <c r="R26" s="31">
        <f t="shared" si="2"/>
        <v>11462490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28991858</v>
      </c>
      <c r="X26" s="31">
        <f t="shared" si="2"/>
        <v>80371407</v>
      </c>
      <c r="Y26" s="31">
        <f t="shared" si="2"/>
        <v>-51379549</v>
      </c>
      <c r="Z26" s="32">
        <f>+IF(X26&lt;&gt;0,+(Y26/X26)*100,0)</f>
        <v>-63.927646557189178</v>
      </c>
      <c r="AA26" s="33">
        <f>+AA13+AA25</f>
        <v>83676284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</v>
      </c>
      <c r="G32" s="20"/>
      <c r="H32" s="20">
        <v>513754</v>
      </c>
      <c r="I32" s="20">
        <v>581640</v>
      </c>
      <c r="J32" s="20">
        <v>1095394</v>
      </c>
      <c r="K32" s="20">
        <v>542821</v>
      </c>
      <c r="L32" s="20">
        <v>125010</v>
      </c>
      <c r="M32" s="20">
        <v>564504</v>
      </c>
      <c r="N32" s="20">
        <v>1232335</v>
      </c>
      <c r="O32" s="20">
        <v>580717</v>
      </c>
      <c r="P32" s="20">
        <v>544862</v>
      </c>
      <c r="Q32" s="20">
        <v>519596</v>
      </c>
      <c r="R32" s="20">
        <v>1645175</v>
      </c>
      <c r="S32" s="20"/>
      <c r="T32" s="20"/>
      <c r="U32" s="20"/>
      <c r="V32" s="20"/>
      <c r="W32" s="20">
        <v>3972904</v>
      </c>
      <c r="X32" s="20"/>
      <c r="Y32" s="20">
        <v>3972904</v>
      </c>
      <c r="Z32" s="21"/>
      <c r="AA32" s="22">
        <v>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6</v>
      </c>
      <c r="G34" s="20"/>
      <c r="H34" s="20"/>
      <c r="I34" s="20"/>
      <c r="J34" s="20"/>
      <c r="K34" s="20"/>
      <c r="L34" s="20">
        <v>-770225</v>
      </c>
      <c r="M34" s="20">
        <v>-51143</v>
      </c>
      <c r="N34" s="20">
        <v>-821368</v>
      </c>
      <c r="O34" s="20">
        <v>-213155</v>
      </c>
      <c r="P34" s="20">
        <v>-40722</v>
      </c>
      <c r="Q34" s="20"/>
      <c r="R34" s="20">
        <v>-253877</v>
      </c>
      <c r="S34" s="20"/>
      <c r="T34" s="20"/>
      <c r="U34" s="20"/>
      <c r="V34" s="20"/>
      <c r="W34" s="20">
        <v>-1075245</v>
      </c>
      <c r="X34" s="20"/>
      <c r="Y34" s="20">
        <v>-1075245</v>
      </c>
      <c r="Z34" s="21"/>
      <c r="AA34" s="22">
        <v>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</v>
      </c>
      <c r="G37" s="31">
        <f t="shared" si="3"/>
        <v>0</v>
      </c>
      <c r="H37" s="31">
        <f t="shared" si="3"/>
        <v>513754</v>
      </c>
      <c r="I37" s="31">
        <f t="shared" si="3"/>
        <v>581640</v>
      </c>
      <c r="J37" s="31">
        <f t="shared" si="3"/>
        <v>1095394</v>
      </c>
      <c r="K37" s="31">
        <f t="shared" si="3"/>
        <v>542821</v>
      </c>
      <c r="L37" s="31">
        <f t="shared" si="3"/>
        <v>-645215</v>
      </c>
      <c r="M37" s="31">
        <f t="shared" si="3"/>
        <v>513361</v>
      </c>
      <c r="N37" s="31">
        <f t="shared" si="3"/>
        <v>410967</v>
      </c>
      <c r="O37" s="31">
        <f t="shared" si="3"/>
        <v>367562</v>
      </c>
      <c r="P37" s="31">
        <f t="shared" si="3"/>
        <v>504140</v>
      </c>
      <c r="Q37" s="31">
        <f t="shared" si="3"/>
        <v>519596</v>
      </c>
      <c r="R37" s="31">
        <f t="shared" si="3"/>
        <v>1391298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2897659</v>
      </c>
      <c r="X37" s="31">
        <f t="shared" si="3"/>
        <v>0</v>
      </c>
      <c r="Y37" s="31">
        <f t="shared" si="3"/>
        <v>2897659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24971394</v>
      </c>
      <c r="D40" s="18"/>
      <c r="E40" s="19">
        <v>8950181</v>
      </c>
      <c r="F40" s="20">
        <v>26971394</v>
      </c>
      <c r="G40" s="20"/>
      <c r="H40" s="20"/>
      <c r="I40" s="20"/>
      <c r="J40" s="20"/>
      <c r="K40" s="20"/>
      <c r="L40" s="20"/>
      <c r="M40" s="20">
        <v>-5431</v>
      </c>
      <c r="N40" s="20">
        <v>-5431</v>
      </c>
      <c r="O40" s="20"/>
      <c r="P40" s="20"/>
      <c r="Q40" s="20"/>
      <c r="R40" s="20"/>
      <c r="S40" s="20"/>
      <c r="T40" s="20"/>
      <c r="U40" s="20"/>
      <c r="V40" s="20"/>
      <c r="W40" s="20">
        <v>-5431</v>
      </c>
      <c r="X40" s="20">
        <v>24971393</v>
      </c>
      <c r="Y40" s="20">
        <v>-24976824</v>
      </c>
      <c r="Z40" s="21">
        <v>-100.02174888681621</v>
      </c>
      <c r="AA40" s="22">
        <v>26971394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24971394</v>
      </c>
      <c r="D43" s="29">
        <f t="shared" ref="D43:Y43" si="4">SUM(D39:D42)</f>
        <v>0</v>
      </c>
      <c r="E43" s="35">
        <f t="shared" si="4"/>
        <v>8950181</v>
      </c>
      <c r="F43" s="36">
        <f t="shared" si="4"/>
        <v>26971394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-5431</v>
      </c>
      <c r="N43" s="36">
        <f t="shared" si="4"/>
        <v>-5431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-5431</v>
      </c>
      <c r="X43" s="36">
        <f t="shared" si="4"/>
        <v>24971393</v>
      </c>
      <c r="Y43" s="36">
        <f t="shared" si="4"/>
        <v>-24976824</v>
      </c>
      <c r="Z43" s="37">
        <f>+IF(X43&lt;&gt;0,+(Y43/X43)*100,0)</f>
        <v>-100.02174888681621</v>
      </c>
      <c r="AA43" s="38">
        <f>SUM(AA39:AA42)</f>
        <v>26971394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24971394</v>
      </c>
      <c r="D44" s="29">
        <f>+D37+D43</f>
        <v>0</v>
      </c>
      <c r="E44" s="30">
        <f t="shared" si="5"/>
        <v>8950181</v>
      </c>
      <c r="F44" s="31">
        <f t="shared" si="5"/>
        <v>26971420</v>
      </c>
      <c r="G44" s="31">
        <f t="shared" si="5"/>
        <v>0</v>
      </c>
      <c r="H44" s="31">
        <f t="shared" si="5"/>
        <v>513754</v>
      </c>
      <c r="I44" s="31">
        <f t="shared" si="5"/>
        <v>581640</v>
      </c>
      <c r="J44" s="31">
        <f t="shared" si="5"/>
        <v>1095394</v>
      </c>
      <c r="K44" s="31">
        <f t="shared" si="5"/>
        <v>542821</v>
      </c>
      <c r="L44" s="31">
        <f t="shared" si="5"/>
        <v>-645215</v>
      </c>
      <c r="M44" s="31">
        <f t="shared" si="5"/>
        <v>507930</v>
      </c>
      <c r="N44" s="31">
        <f t="shared" si="5"/>
        <v>405536</v>
      </c>
      <c r="O44" s="31">
        <f t="shared" si="5"/>
        <v>367562</v>
      </c>
      <c r="P44" s="31">
        <f t="shared" si="5"/>
        <v>504140</v>
      </c>
      <c r="Q44" s="31">
        <f t="shared" si="5"/>
        <v>519596</v>
      </c>
      <c r="R44" s="31">
        <f t="shared" si="5"/>
        <v>1391298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2892228</v>
      </c>
      <c r="X44" s="31">
        <f t="shared" si="5"/>
        <v>24971393</v>
      </c>
      <c r="Y44" s="31">
        <f t="shared" si="5"/>
        <v>-22079165</v>
      </c>
      <c r="Z44" s="32">
        <f>+IF(X44&lt;&gt;0,+(Y44/X44)*100,0)</f>
        <v>-88.417834759959121</v>
      </c>
      <c r="AA44" s="33">
        <f>+AA37+AA43</f>
        <v>26971420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38049788</v>
      </c>
      <c r="D45" s="42">
        <f t="shared" si="6"/>
        <v>0</v>
      </c>
      <c r="E45" s="43">
        <f t="shared" si="6"/>
        <v>35038431</v>
      </c>
      <c r="F45" s="44">
        <f t="shared" si="6"/>
        <v>56704864</v>
      </c>
      <c r="G45" s="44">
        <f t="shared" si="6"/>
        <v>521515</v>
      </c>
      <c r="H45" s="44">
        <f t="shared" si="6"/>
        <v>522933</v>
      </c>
      <c r="I45" s="44">
        <f t="shared" si="6"/>
        <v>5648160</v>
      </c>
      <c r="J45" s="44">
        <f t="shared" si="6"/>
        <v>6692608</v>
      </c>
      <c r="K45" s="44">
        <f t="shared" si="6"/>
        <v>766744</v>
      </c>
      <c r="L45" s="44">
        <f t="shared" si="6"/>
        <v>4430799</v>
      </c>
      <c r="M45" s="44">
        <f t="shared" si="6"/>
        <v>4138287</v>
      </c>
      <c r="N45" s="44">
        <f t="shared" si="6"/>
        <v>9335830</v>
      </c>
      <c r="O45" s="44">
        <f t="shared" si="6"/>
        <v>9090428</v>
      </c>
      <c r="P45" s="44">
        <f t="shared" si="6"/>
        <v>537377</v>
      </c>
      <c r="Q45" s="44">
        <f t="shared" si="6"/>
        <v>443387</v>
      </c>
      <c r="R45" s="44">
        <f t="shared" si="6"/>
        <v>10071192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26099630</v>
      </c>
      <c r="X45" s="44">
        <f t="shared" si="6"/>
        <v>55400014</v>
      </c>
      <c r="Y45" s="44">
        <f t="shared" si="6"/>
        <v>-29300384</v>
      </c>
      <c r="Z45" s="45">
        <f>+IF(X45&lt;&gt;0,+(Y45/X45)*100,0)</f>
        <v>-52.888766418001268</v>
      </c>
      <c r="AA45" s="46">
        <f>+AA26-AA44</f>
        <v>56704864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864450</v>
      </c>
      <c r="D6" s="18"/>
      <c r="E6" s="19">
        <v>-8708970</v>
      </c>
      <c r="F6" s="20">
        <v>-2581517</v>
      </c>
      <c r="G6" s="20"/>
      <c r="H6" s="20"/>
      <c r="I6" s="20">
        <v>-3245202</v>
      </c>
      <c r="J6" s="20">
        <v>-3245202</v>
      </c>
      <c r="K6" s="20">
        <v>2584094</v>
      </c>
      <c r="L6" s="20">
        <v>741294</v>
      </c>
      <c r="M6" s="20">
        <v>519336</v>
      </c>
      <c r="N6" s="20">
        <v>3844724</v>
      </c>
      <c r="O6" s="20">
        <v>634307</v>
      </c>
      <c r="P6" s="20">
        <v>1024955</v>
      </c>
      <c r="Q6" s="20">
        <v>589803</v>
      </c>
      <c r="R6" s="20">
        <v>2249065</v>
      </c>
      <c r="S6" s="20"/>
      <c r="T6" s="20"/>
      <c r="U6" s="20"/>
      <c r="V6" s="20"/>
      <c r="W6" s="20">
        <v>2848587</v>
      </c>
      <c r="X6" s="20">
        <v>-1936134</v>
      </c>
      <c r="Y6" s="20">
        <v>4784721</v>
      </c>
      <c r="Z6" s="21">
        <v>-247.12757484760868</v>
      </c>
      <c r="AA6" s="22">
        <v>-2581517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3430427</v>
      </c>
      <c r="F7" s="20">
        <v>6529156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4896855</v>
      </c>
      <c r="Y7" s="20">
        <v>-4896855</v>
      </c>
      <c r="Z7" s="21">
        <v>-100</v>
      </c>
      <c r="AA7" s="22">
        <v>6529156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48109</v>
      </c>
      <c r="F11" s="20">
        <v>142740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107064</v>
      </c>
      <c r="Y11" s="24">
        <v>-107064</v>
      </c>
      <c r="Z11" s="25">
        <v>-100</v>
      </c>
      <c r="AA11" s="26">
        <v>142740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864450</v>
      </c>
      <c r="D13" s="29">
        <f>SUM(D6:D12)</f>
        <v>0</v>
      </c>
      <c r="E13" s="30">
        <f t="shared" si="0"/>
        <v>-5230434</v>
      </c>
      <c r="F13" s="31">
        <f t="shared" si="0"/>
        <v>4090379</v>
      </c>
      <c r="G13" s="31">
        <f t="shared" si="0"/>
        <v>0</v>
      </c>
      <c r="H13" s="31">
        <f t="shared" si="0"/>
        <v>0</v>
      </c>
      <c r="I13" s="31">
        <f t="shared" si="0"/>
        <v>-3245202</v>
      </c>
      <c r="J13" s="31">
        <f t="shared" si="0"/>
        <v>-3245202</v>
      </c>
      <c r="K13" s="31">
        <f t="shared" si="0"/>
        <v>2584094</v>
      </c>
      <c r="L13" s="31">
        <f t="shared" si="0"/>
        <v>741294</v>
      </c>
      <c r="M13" s="31">
        <f t="shared" si="0"/>
        <v>519336</v>
      </c>
      <c r="N13" s="31">
        <f t="shared" si="0"/>
        <v>3844724</v>
      </c>
      <c r="O13" s="31">
        <f t="shared" si="0"/>
        <v>634307</v>
      </c>
      <c r="P13" s="31">
        <f t="shared" si="0"/>
        <v>1024955</v>
      </c>
      <c r="Q13" s="31">
        <f t="shared" si="0"/>
        <v>589803</v>
      </c>
      <c r="R13" s="31">
        <f t="shared" si="0"/>
        <v>2249065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2848587</v>
      </c>
      <c r="X13" s="31">
        <f t="shared" si="0"/>
        <v>3067785</v>
      </c>
      <c r="Y13" s="31">
        <f t="shared" si="0"/>
        <v>-219198</v>
      </c>
      <c r="Z13" s="32">
        <f>+IF(X13&lt;&gt;0,+(Y13/X13)*100,0)</f>
        <v>-7.1451552178526194</v>
      </c>
      <c r="AA13" s="33">
        <f>SUM(AA6:AA12)</f>
        <v>4090379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7478922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8343372</v>
      </c>
      <c r="D26" s="29">
        <f>+D13+D25</f>
        <v>0</v>
      </c>
      <c r="E26" s="30">
        <f t="shared" si="2"/>
        <v>-5230434</v>
      </c>
      <c r="F26" s="31">
        <f t="shared" si="2"/>
        <v>4090379</v>
      </c>
      <c r="G26" s="31">
        <f t="shared" si="2"/>
        <v>0</v>
      </c>
      <c r="H26" s="31">
        <f t="shared" si="2"/>
        <v>0</v>
      </c>
      <c r="I26" s="31">
        <f t="shared" si="2"/>
        <v>-3245202</v>
      </c>
      <c r="J26" s="31">
        <f t="shared" si="2"/>
        <v>-3245202</v>
      </c>
      <c r="K26" s="31">
        <f t="shared" si="2"/>
        <v>2584094</v>
      </c>
      <c r="L26" s="31">
        <f t="shared" si="2"/>
        <v>741294</v>
      </c>
      <c r="M26" s="31">
        <f t="shared" si="2"/>
        <v>519336</v>
      </c>
      <c r="N26" s="31">
        <f t="shared" si="2"/>
        <v>3844724</v>
      </c>
      <c r="O26" s="31">
        <f t="shared" si="2"/>
        <v>634307</v>
      </c>
      <c r="P26" s="31">
        <f t="shared" si="2"/>
        <v>1024955</v>
      </c>
      <c r="Q26" s="31">
        <f t="shared" si="2"/>
        <v>589803</v>
      </c>
      <c r="R26" s="31">
        <f t="shared" si="2"/>
        <v>2249065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2848587</v>
      </c>
      <c r="X26" s="31">
        <f t="shared" si="2"/>
        <v>3067785</v>
      </c>
      <c r="Y26" s="31">
        <f t="shared" si="2"/>
        <v>-219198</v>
      </c>
      <c r="Z26" s="32">
        <f>+IF(X26&lt;&gt;0,+(Y26/X26)*100,0)</f>
        <v>-7.1451552178526194</v>
      </c>
      <c r="AA26" s="33">
        <f>+AA13+AA25</f>
        <v>4090379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174760</v>
      </c>
      <c r="I33" s="20"/>
      <c r="J33" s="20">
        <v>174760</v>
      </c>
      <c r="K33" s="20">
        <v>-76241</v>
      </c>
      <c r="L33" s="20">
        <v>419924</v>
      </c>
      <c r="M33" s="20">
        <v>-120697</v>
      </c>
      <c r="N33" s="20">
        <v>222986</v>
      </c>
      <c r="O33" s="20">
        <v>-151609</v>
      </c>
      <c r="P33" s="20">
        <v>211013</v>
      </c>
      <c r="Q33" s="20">
        <v>-119094</v>
      </c>
      <c r="R33" s="20">
        <v>-59690</v>
      </c>
      <c r="S33" s="20"/>
      <c r="T33" s="20"/>
      <c r="U33" s="20"/>
      <c r="V33" s="20"/>
      <c r="W33" s="20">
        <v>338056</v>
      </c>
      <c r="X33" s="20"/>
      <c r="Y33" s="20">
        <v>338056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4695258</v>
      </c>
      <c r="F35" s="20">
        <v>5670708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4253040</v>
      </c>
      <c r="Y35" s="20">
        <v>-4253040</v>
      </c>
      <c r="Z35" s="21">
        <v>-100</v>
      </c>
      <c r="AA35" s="22">
        <v>5670708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4695258</v>
      </c>
      <c r="F37" s="31">
        <f t="shared" si="3"/>
        <v>5670708</v>
      </c>
      <c r="G37" s="31">
        <f t="shared" si="3"/>
        <v>0</v>
      </c>
      <c r="H37" s="31">
        <f t="shared" si="3"/>
        <v>174760</v>
      </c>
      <c r="I37" s="31">
        <f t="shared" si="3"/>
        <v>0</v>
      </c>
      <c r="J37" s="31">
        <f t="shared" si="3"/>
        <v>174760</v>
      </c>
      <c r="K37" s="31">
        <f t="shared" si="3"/>
        <v>-76241</v>
      </c>
      <c r="L37" s="31">
        <f t="shared" si="3"/>
        <v>419924</v>
      </c>
      <c r="M37" s="31">
        <f t="shared" si="3"/>
        <v>-120697</v>
      </c>
      <c r="N37" s="31">
        <f t="shared" si="3"/>
        <v>222986</v>
      </c>
      <c r="O37" s="31">
        <f t="shared" si="3"/>
        <v>-151609</v>
      </c>
      <c r="P37" s="31">
        <f t="shared" si="3"/>
        <v>211013</v>
      </c>
      <c r="Q37" s="31">
        <f t="shared" si="3"/>
        <v>-119094</v>
      </c>
      <c r="R37" s="31">
        <f t="shared" si="3"/>
        <v>-59690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338056</v>
      </c>
      <c r="X37" s="31">
        <f t="shared" si="3"/>
        <v>4253040</v>
      </c>
      <c r="Y37" s="31">
        <f t="shared" si="3"/>
        <v>-3914984</v>
      </c>
      <c r="Z37" s="32">
        <f>+IF(X37&lt;&gt;0,+(Y37/X37)*100,0)</f>
        <v>-92.051426744164175</v>
      </c>
      <c r="AA37" s="33">
        <f>SUM(AA29:AA36)</f>
        <v>5670708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4695258</v>
      </c>
      <c r="F44" s="31">
        <f t="shared" si="5"/>
        <v>5670708</v>
      </c>
      <c r="G44" s="31">
        <f t="shared" si="5"/>
        <v>0</v>
      </c>
      <c r="H44" s="31">
        <f t="shared" si="5"/>
        <v>174760</v>
      </c>
      <c r="I44" s="31">
        <f t="shared" si="5"/>
        <v>0</v>
      </c>
      <c r="J44" s="31">
        <f t="shared" si="5"/>
        <v>174760</v>
      </c>
      <c r="K44" s="31">
        <f t="shared" si="5"/>
        <v>-76241</v>
      </c>
      <c r="L44" s="31">
        <f t="shared" si="5"/>
        <v>419924</v>
      </c>
      <c r="M44" s="31">
        <f t="shared" si="5"/>
        <v>-120697</v>
      </c>
      <c r="N44" s="31">
        <f t="shared" si="5"/>
        <v>222986</v>
      </c>
      <c r="O44" s="31">
        <f t="shared" si="5"/>
        <v>-151609</v>
      </c>
      <c r="P44" s="31">
        <f t="shared" si="5"/>
        <v>211013</v>
      </c>
      <c r="Q44" s="31">
        <f t="shared" si="5"/>
        <v>-119094</v>
      </c>
      <c r="R44" s="31">
        <f t="shared" si="5"/>
        <v>-59690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338056</v>
      </c>
      <c r="X44" s="31">
        <f t="shared" si="5"/>
        <v>4253040</v>
      </c>
      <c r="Y44" s="31">
        <f t="shared" si="5"/>
        <v>-3914984</v>
      </c>
      <c r="Z44" s="32">
        <f>+IF(X44&lt;&gt;0,+(Y44/X44)*100,0)</f>
        <v>-92.051426744164175</v>
      </c>
      <c r="AA44" s="33">
        <f>+AA37+AA43</f>
        <v>5670708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2335027</v>
      </c>
      <c r="D45" s="42">
        <f t="shared" si="6"/>
        <v>0</v>
      </c>
      <c r="E45" s="43">
        <f t="shared" si="6"/>
        <v>-9925692</v>
      </c>
      <c r="F45" s="44">
        <f t="shared" si="6"/>
        <v>-1580329</v>
      </c>
      <c r="G45" s="44">
        <f t="shared" si="6"/>
        <v>0</v>
      </c>
      <c r="H45" s="44">
        <f t="shared" si="6"/>
        <v>-174760</v>
      </c>
      <c r="I45" s="44">
        <f t="shared" si="6"/>
        <v>-3245202</v>
      </c>
      <c r="J45" s="44">
        <f t="shared" si="6"/>
        <v>-3419962</v>
      </c>
      <c r="K45" s="44">
        <f t="shared" si="6"/>
        <v>2660335</v>
      </c>
      <c r="L45" s="44">
        <f t="shared" si="6"/>
        <v>321370</v>
      </c>
      <c r="M45" s="44">
        <f t="shared" si="6"/>
        <v>640033</v>
      </c>
      <c r="N45" s="44">
        <f t="shared" si="6"/>
        <v>3621738</v>
      </c>
      <c r="O45" s="44">
        <f t="shared" si="6"/>
        <v>785916</v>
      </c>
      <c r="P45" s="44">
        <f t="shared" si="6"/>
        <v>813942</v>
      </c>
      <c r="Q45" s="44">
        <f t="shared" si="6"/>
        <v>708897</v>
      </c>
      <c r="R45" s="44">
        <f t="shared" si="6"/>
        <v>2308755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2510531</v>
      </c>
      <c r="X45" s="44">
        <f t="shared" si="6"/>
        <v>-1185255</v>
      </c>
      <c r="Y45" s="44">
        <f t="shared" si="6"/>
        <v>3695786</v>
      </c>
      <c r="Z45" s="45">
        <f>+IF(X45&lt;&gt;0,+(Y45/X45)*100,0)</f>
        <v>-311.81357598153983</v>
      </c>
      <c r="AA45" s="46">
        <f>+AA26-AA44</f>
        <v>-1580329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-196953</v>
      </c>
      <c r="D47" s="18"/>
      <c r="E47" s="19"/>
      <c r="F47" s="20"/>
      <c r="G47" s="20"/>
      <c r="H47" s="20"/>
      <c r="I47" s="20">
        <v>4180</v>
      </c>
      <c r="J47" s="20">
        <v>4180</v>
      </c>
      <c r="K47" s="20">
        <v>-1628</v>
      </c>
      <c r="L47" s="20">
        <v>-57645</v>
      </c>
      <c r="M47" s="20"/>
      <c r="N47" s="20">
        <v>-59273</v>
      </c>
      <c r="O47" s="20">
        <v>-3701</v>
      </c>
      <c r="P47" s="20">
        <v>78916</v>
      </c>
      <c r="Q47" s="20">
        <v>5312</v>
      </c>
      <c r="R47" s="20">
        <v>80527</v>
      </c>
      <c r="S47" s="20"/>
      <c r="T47" s="20"/>
      <c r="U47" s="20"/>
      <c r="V47" s="20"/>
      <c r="W47" s="20">
        <v>25434</v>
      </c>
      <c r="X47" s="20"/>
      <c r="Y47" s="20">
        <v>25434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-196953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4180</v>
      </c>
      <c r="J50" s="52">
        <f t="shared" si="7"/>
        <v>4180</v>
      </c>
      <c r="K50" s="52">
        <f t="shared" si="7"/>
        <v>-1628</v>
      </c>
      <c r="L50" s="52">
        <f t="shared" si="7"/>
        <v>-57645</v>
      </c>
      <c r="M50" s="52">
        <f t="shared" si="7"/>
        <v>0</v>
      </c>
      <c r="N50" s="52">
        <f t="shared" si="7"/>
        <v>-59273</v>
      </c>
      <c r="O50" s="52">
        <f t="shared" si="7"/>
        <v>-3701</v>
      </c>
      <c r="P50" s="52">
        <f t="shared" si="7"/>
        <v>78916</v>
      </c>
      <c r="Q50" s="52">
        <f t="shared" si="7"/>
        <v>5312</v>
      </c>
      <c r="R50" s="52">
        <f t="shared" si="7"/>
        <v>80527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25434</v>
      </c>
      <c r="X50" s="52">
        <f t="shared" si="7"/>
        <v>0</v>
      </c>
      <c r="Y50" s="52">
        <f t="shared" si="7"/>
        <v>25434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-21309606</v>
      </c>
      <c r="D6" s="18"/>
      <c r="E6" s="19">
        <v>-100697349</v>
      </c>
      <c r="F6" s="20">
        <v>-100697349</v>
      </c>
      <c r="G6" s="20">
        <v>-21261905</v>
      </c>
      <c r="H6" s="20">
        <v>-1456430</v>
      </c>
      <c r="I6" s="20">
        <v>-242696</v>
      </c>
      <c r="J6" s="20">
        <v>-22961031</v>
      </c>
      <c r="K6" s="20">
        <v>487993</v>
      </c>
      <c r="L6" s="20">
        <v>99414</v>
      </c>
      <c r="M6" s="20">
        <v>-1476457</v>
      </c>
      <c r="N6" s="20">
        <v>-889050</v>
      </c>
      <c r="O6" s="20">
        <v>-1091576</v>
      </c>
      <c r="P6" s="20">
        <v>13061</v>
      </c>
      <c r="Q6" s="20">
        <v>-451730</v>
      </c>
      <c r="R6" s="20">
        <v>-1530245</v>
      </c>
      <c r="S6" s="20"/>
      <c r="T6" s="20"/>
      <c r="U6" s="20"/>
      <c r="V6" s="20"/>
      <c r="W6" s="20">
        <v>-25380326</v>
      </c>
      <c r="X6" s="20">
        <v>-80670913</v>
      </c>
      <c r="Y6" s="20">
        <v>55290587</v>
      </c>
      <c r="Z6" s="21">
        <v>-68.538442102421726</v>
      </c>
      <c r="AA6" s="22">
        <v>-100697349</v>
      </c>
    </row>
    <row r="7" spans="1:27" x14ac:dyDescent="0.25">
      <c r="A7" s="23" t="s">
        <v>35</v>
      </c>
      <c r="B7" s="17" t="s">
        <v>32</v>
      </c>
      <c r="C7" s="18">
        <v>-6301834</v>
      </c>
      <c r="D7" s="18"/>
      <c r="E7" s="19">
        <v>5743306</v>
      </c>
      <c r="F7" s="20">
        <v>6063306</v>
      </c>
      <c r="G7" s="20">
        <v>4133560</v>
      </c>
      <c r="H7" s="20">
        <v>-10533137</v>
      </c>
      <c r="I7" s="20">
        <v>-148432</v>
      </c>
      <c r="J7" s="20">
        <v>-6548009</v>
      </c>
      <c r="K7" s="20">
        <v>-17057</v>
      </c>
      <c r="L7" s="20">
        <v>151697</v>
      </c>
      <c r="M7" s="20">
        <v>174892</v>
      </c>
      <c r="N7" s="20">
        <v>309532</v>
      </c>
      <c r="O7" s="20">
        <v>172850</v>
      </c>
      <c r="P7" s="20">
        <v>127562</v>
      </c>
      <c r="Q7" s="20">
        <v>165226</v>
      </c>
      <c r="R7" s="20">
        <v>465638</v>
      </c>
      <c r="S7" s="20"/>
      <c r="T7" s="20"/>
      <c r="U7" s="20"/>
      <c r="V7" s="20"/>
      <c r="W7" s="20">
        <v>-5772839</v>
      </c>
      <c r="X7" s="20">
        <v>6554669</v>
      </c>
      <c r="Y7" s="20">
        <v>-12327508</v>
      </c>
      <c r="Z7" s="21">
        <v>-188.07216657317096</v>
      </c>
      <c r="AA7" s="22">
        <v>6063306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890284</v>
      </c>
      <c r="F8" s="20">
        <v>890284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667710</v>
      </c>
      <c r="Y8" s="20">
        <v>-667710</v>
      </c>
      <c r="Z8" s="21">
        <v>-100</v>
      </c>
      <c r="AA8" s="22">
        <v>890284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2253669</v>
      </c>
      <c r="F10" s="20">
        <v>6013677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6013677</v>
      </c>
      <c r="Y10" s="20">
        <v>-6013677</v>
      </c>
      <c r="Z10" s="21">
        <v>-100</v>
      </c>
      <c r="AA10" s="22">
        <v>6013677</v>
      </c>
    </row>
    <row r="11" spans="1:27" x14ac:dyDescent="0.25">
      <c r="A11" s="23" t="s">
        <v>39</v>
      </c>
      <c r="B11" s="17" t="s">
        <v>32</v>
      </c>
      <c r="C11" s="18">
        <v>1730456</v>
      </c>
      <c r="D11" s="18"/>
      <c r="E11" s="19">
        <v>1974408</v>
      </c>
      <c r="F11" s="20">
        <v>1974408</v>
      </c>
      <c r="G11" s="24">
        <v>1730455</v>
      </c>
      <c r="H11" s="24">
        <v>-3180</v>
      </c>
      <c r="I11" s="24"/>
      <c r="J11" s="20">
        <v>1727275</v>
      </c>
      <c r="K11" s="24">
        <v>26312</v>
      </c>
      <c r="L11" s="24">
        <v>-18231</v>
      </c>
      <c r="M11" s="20">
        <v>91536</v>
      </c>
      <c r="N11" s="24">
        <v>99617</v>
      </c>
      <c r="O11" s="24">
        <v>-99617</v>
      </c>
      <c r="P11" s="24">
        <v>15609</v>
      </c>
      <c r="Q11" s="20">
        <v>-4045</v>
      </c>
      <c r="R11" s="24">
        <v>-88053</v>
      </c>
      <c r="S11" s="24"/>
      <c r="T11" s="20"/>
      <c r="U11" s="24"/>
      <c r="V11" s="24"/>
      <c r="W11" s="24">
        <v>1738839</v>
      </c>
      <c r="X11" s="20">
        <v>1974408</v>
      </c>
      <c r="Y11" s="24">
        <v>-235569</v>
      </c>
      <c r="Z11" s="25">
        <v>-11.931120619446437</v>
      </c>
      <c r="AA11" s="26">
        <v>1974408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-25880984</v>
      </c>
      <c r="D13" s="29">
        <f>SUM(D6:D12)</f>
        <v>0</v>
      </c>
      <c r="E13" s="30">
        <f t="shared" si="0"/>
        <v>-89835682</v>
      </c>
      <c r="F13" s="31">
        <f t="shared" si="0"/>
        <v>-85755674</v>
      </c>
      <c r="G13" s="31">
        <f t="shared" si="0"/>
        <v>-15397890</v>
      </c>
      <c r="H13" s="31">
        <f t="shared" si="0"/>
        <v>-11992747</v>
      </c>
      <c r="I13" s="31">
        <f t="shared" si="0"/>
        <v>-391128</v>
      </c>
      <c r="J13" s="31">
        <f t="shared" si="0"/>
        <v>-27781765</v>
      </c>
      <c r="K13" s="31">
        <f t="shared" si="0"/>
        <v>497248</v>
      </c>
      <c r="L13" s="31">
        <f t="shared" si="0"/>
        <v>232880</v>
      </c>
      <c r="M13" s="31">
        <f t="shared" si="0"/>
        <v>-1210029</v>
      </c>
      <c r="N13" s="31">
        <f t="shared" si="0"/>
        <v>-479901</v>
      </c>
      <c r="O13" s="31">
        <f t="shared" si="0"/>
        <v>-1018343</v>
      </c>
      <c r="P13" s="31">
        <f t="shared" si="0"/>
        <v>156232</v>
      </c>
      <c r="Q13" s="31">
        <f t="shared" si="0"/>
        <v>-290549</v>
      </c>
      <c r="R13" s="31">
        <f t="shared" si="0"/>
        <v>-1152660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-29414326</v>
      </c>
      <c r="X13" s="31">
        <f t="shared" si="0"/>
        <v>-65460449</v>
      </c>
      <c r="Y13" s="31">
        <f t="shared" si="0"/>
        <v>36046123</v>
      </c>
      <c r="Z13" s="32">
        <f>+IF(X13&lt;&gt;0,+(Y13/X13)*100,0)</f>
        <v>-55.065499168818718</v>
      </c>
      <c r="AA13" s="33">
        <f>SUM(AA6:AA12)</f>
        <v>-85755674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14434837</v>
      </c>
      <c r="D17" s="18"/>
      <c r="E17" s="19">
        <v>46204200</v>
      </c>
      <c r="F17" s="20">
        <v>61461072</v>
      </c>
      <c r="G17" s="24">
        <v>11572778</v>
      </c>
      <c r="H17" s="24">
        <v>1072820</v>
      </c>
      <c r="I17" s="24">
        <v>-107935</v>
      </c>
      <c r="J17" s="20">
        <v>12537663</v>
      </c>
      <c r="K17" s="24">
        <v>-102281</v>
      </c>
      <c r="L17" s="24">
        <v>-79335</v>
      </c>
      <c r="M17" s="20">
        <v>640800</v>
      </c>
      <c r="N17" s="24">
        <v>459184</v>
      </c>
      <c r="O17" s="24">
        <v>-100910</v>
      </c>
      <c r="P17" s="24">
        <v>-698610</v>
      </c>
      <c r="Q17" s="20">
        <v>-100910</v>
      </c>
      <c r="R17" s="24">
        <v>-900430</v>
      </c>
      <c r="S17" s="24"/>
      <c r="T17" s="20"/>
      <c r="U17" s="24"/>
      <c r="V17" s="24"/>
      <c r="W17" s="24">
        <v>12096417</v>
      </c>
      <c r="X17" s="20">
        <v>62834044</v>
      </c>
      <c r="Y17" s="24">
        <v>-50737627</v>
      </c>
      <c r="Z17" s="25">
        <v>-80.748625697241451</v>
      </c>
      <c r="AA17" s="26">
        <v>61461072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1000000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-250003</v>
      </c>
      <c r="Y21" s="20">
        <v>250003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14434837</v>
      </c>
      <c r="D25" s="29">
        <f t="shared" ref="D25:Y25" si="1">SUM(D15:D24)</f>
        <v>0</v>
      </c>
      <c r="E25" s="35">
        <f t="shared" si="1"/>
        <v>47204200</v>
      </c>
      <c r="F25" s="36">
        <f t="shared" si="1"/>
        <v>61461072</v>
      </c>
      <c r="G25" s="36">
        <f t="shared" si="1"/>
        <v>11572778</v>
      </c>
      <c r="H25" s="36">
        <f t="shared" si="1"/>
        <v>1072820</v>
      </c>
      <c r="I25" s="36">
        <f t="shared" si="1"/>
        <v>-107935</v>
      </c>
      <c r="J25" s="36">
        <f t="shared" si="1"/>
        <v>12537663</v>
      </c>
      <c r="K25" s="36">
        <f t="shared" si="1"/>
        <v>-102281</v>
      </c>
      <c r="L25" s="36">
        <f t="shared" si="1"/>
        <v>-79335</v>
      </c>
      <c r="M25" s="36">
        <f t="shared" si="1"/>
        <v>640800</v>
      </c>
      <c r="N25" s="36">
        <f t="shared" si="1"/>
        <v>459184</v>
      </c>
      <c r="O25" s="36">
        <f t="shared" si="1"/>
        <v>-100910</v>
      </c>
      <c r="P25" s="36">
        <f t="shared" si="1"/>
        <v>-698610</v>
      </c>
      <c r="Q25" s="36">
        <f t="shared" si="1"/>
        <v>-100910</v>
      </c>
      <c r="R25" s="36">
        <f t="shared" si="1"/>
        <v>-900430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12096417</v>
      </c>
      <c r="X25" s="36">
        <f t="shared" si="1"/>
        <v>62584041</v>
      </c>
      <c r="Y25" s="36">
        <f t="shared" si="1"/>
        <v>-50487624</v>
      </c>
      <c r="Z25" s="37">
        <f>+IF(X25&lt;&gt;0,+(Y25/X25)*100,0)</f>
        <v>-80.671722684062544</v>
      </c>
      <c r="AA25" s="38">
        <f>SUM(AA15:AA24)</f>
        <v>61461072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-11446147</v>
      </c>
      <c r="D26" s="29">
        <f>+D13+D25</f>
        <v>0</v>
      </c>
      <c r="E26" s="30">
        <f t="shared" si="2"/>
        <v>-42631482</v>
      </c>
      <c r="F26" s="31">
        <f t="shared" si="2"/>
        <v>-24294602</v>
      </c>
      <c r="G26" s="31">
        <f t="shared" si="2"/>
        <v>-3825112</v>
      </c>
      <c r="H26" s="31">
        <f t="shared" si="2"/>
        <v>-10919927</v>
      </c>
      <c r="I26" s="31">
        <f t="shared" si="2"/>
        <v>-499063</v>
      </c>
      <c r="J26" s="31">
        <f t="shared" si="2"/>
        <v>-15244102</v>
      </c>
      <c r="K26" s="31">
        <f t="shared" si="2"/>
        <v>394967</v>
      </c>
      <c r="L26" s="31">
        <f t="shared" si="2"/>
        <v>153545</v>
      </c>
      <c r="M26" s="31">
        <f t="shared" si="2"/>
        <v>-569229</v>
      </c>
      <c r="N26" s="31">
        <f t="shared" si="2"/>
        <v>-20717</v>
      </c>
      <c r="O26" s="31">
        <f t="shared" si="2"/>
        <v>-1119253</v>
      </c>
      <c r="P26" s="31">
        <f t="shared" si="2"/>
        <v>-542378</v>
      </c>
      <c r="Q26" s="31">
        <f t="shared" si="2"/>
        <v>-391459</v>
      </c>
      <c r="R26" s="31">
        <f t="shared" si="2"/>
        <v>-2053090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-17317909</v>
      </c>
      <c r="X26" s="31">
        <f t="shared" si="2"/>
        <v>-2876408</v>
      </c>
      <c r="Y26" s="31">
        <f t="shared" si="2"/>
        <v>-14441501</v>
      </c>
      <c r="Z26" s="32">
        <f>+IF(X26&lt;&gt;0,+(Y26/X26)*100,0)</f>
        <v>502.06719630872954</v>
      </c>
      <c r="AA26" s="33">
        <f>+AA13+AA25</f>
        <v>-24294602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9263818</v>
      </c>
      <c r="D32" s="18"/>
      <c r="E32" s="19">
        <v>-801317</v>
      </c>
      <c r="F32" s="20">
        <v>5783091</v>
      </c>
      <c r="G32" s="20">
        <v>8390107</v>
      </c>
      <c r="H32" s="20">
        <v>787614</v>
      </c>
      <c r="I32" s="20">
        <v>-85808</v>
      </c>
      <c r="J32" s="20">
        <v>9091913</v>
      </c>
      <c r="K32" s="20">
        <v>-1231</v>
      </c>
      <c r="L32" s="20">
        <v>-43521</v>
      </c>
      <c r="M32" s="20">
        <v>5813</v>
      </c>
      <c r="N32" s="20">
        <v>-38939</v>
      </c>
      <c r="O32" s="20">
        <v>-18453</v>
      </c>
      <c r="P32" s="20">
        <v>-63396</v>
      </c>
      <c r="Q32" s="20">
        <v>15573</v>
      </c>
      <c r="R32" s="20">
        <v>-66276</v>
      </c>
      <c r="S32" s="20"/>
      <c r="T32" s="20"/>
      <c r="U32" s="20"/>
      <c r="V32" s="20"/>
      <c r="W32" s="20">
        <v>8986698</v>
      </c>
      <c r="X32" s="20">
        <v>5783091</v>
      </c>
      <c r="Y32" s="20">
        <v>3203607</v>
      </c>
      <c r="Z32" s="21">
        <v>55.396102188258844</v>
      </c>
      <c r="AA32" s="22">
        <v>5783091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1184004</v>
      </c>
      <c r="G33" s="20"/>
      <c r="H33" s="20"/>
      <c r="I33" s="20"/>
      <c r="J33" s="20"/>
      <c r="K33" s="20">
        <v>720955</v>
      </c>
      <c r="L33" s="20">
        <v>-40851</v>
      </c>
      <c r="M33" s="20">
        <v>-40851</v>
      </c>
      <c r="N33" s="20">
        <v>639253</v>
      </c>
      <c r="O33" s="20"/>
      <c r="P33" s="20">
        <v>-287910</v>
      </c>
      <c r="Q33" s="20">
        <v>1138346</v>
      </c>
      <c r="R33" s="20">
        <v>850436</v>
      </c>
      <c r="S33" s="20"/>
      <c r="T33" s="20"/>
      <c r="U33" s="20"/>
      <c r="V33" s="20"/>
      <c r="W33" s="20">
        <v>1489689</v>
      </c>
      <c r="X33" s="20">
        <v>1184004</v>
      </c>
      <c r="Y33" s="20">
        <v>305685</v>
      </c>
      <c r="Z33" s="21">
        <v>25.817902642220801</v>
      </c>
      <c r="AA33" s="22">
        <v>1184004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931741</v>
      </c>
      <c r="D35" s="18"/>
      <c r="E35" s="19"/>
      <c r="F35" s="20"/>
      <c r="G35" s="20">
        <v>1008181</v>
      </c>
      <c r="H35" s="20">
        <v>5748</v>
      </c>
      <c r="I35" s="20">
        <v>-29682</v>
      </c>
      <c r="J35" s="20">
        <v>984247</v>
      </c>
      <c r="K35" s="20">
        <v>-23573</v>
      </c>
      <c r="L35" s="20">
        <v>4461</v>
      </c>
      <c r="M35" s="20">
        <v>62175</v>
      </c>
      <c r="N35" s="20">
        <v>43063</v>
      </c>
      <c r="O35" s="20">
        <v>-48763</v>
      </c>
      <c r="P35" s="20">
        <v>26586</v>
      </c>
      <c r="Q35" s="20">
        <v>-5579</v>
      </c>
      <c r="R35" s="20">
        <v>-27756</v>
      </c>
      <c r="S35" s="20"/>
      <c r="T35" s="20"/>
      <c r="U35" s="20"/>
      <c r="V35" s="20"/>
      <c r="W35" s="20">
        <v>999554</v>
      </c>
      <c r="X35" s="20"/>
      <c r="Y35" s="20">
        <v>999554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10195559</v>
      </c>
      <c r="D37" s="29">
        <f t="shared" ref="D37:Y37" si="3">SUM(D29:D36)</f>
        <v>0</v>
      </c>
      <c r="E37" s="30">
        <f t="shared" si="3"/>
        <v>-801317</v>
      </c>
      <c r="F37" s="31">
        <f t="shared" si="3"/>
        <v>6967095</v>
      </c>
      <c r="G37" s="31">
        <f t="shared" si="3"/>
        <v>9398288</v>
      </c>
      <c r="H37" s="31">
        <f t="shared" si="3"/>
        <v>793362</v>
      </c>
      <c r="I37" s="31">
        <f t="shared" si="3"/>
        <v>-115490</v>
      </c>
      <c r="J37" s="31">
        <f t="shared" si="3"/>
        <v>10076160</v>
      </c>
      <c r="K37" s="31">
        <f t="shared" si="3"/>
        <v>696151</v>
      </c>
      <c r="L37" s="31">
        <f t="shared" si="3"/>
        <v>-79911</v>
      </c>
      <c r="M37" s="31">
        <f t="shared" si="3"/>
        <v>27137</v>
      </c>
      <c r="N37" s="31">
        <f t="shared" si="3"/>
        <v>643377</v>
      </c>
      <c r="O37" s="31">
        <f t="shared" si="3"/>
        <v>-67216</v>
      </c>
      <c r="P37" s="31">
        <f t="shared" si="3"/>
        <v>-324720</v>
      </c>
      <c r="Q37" s="31">
        <f t="shared" si="3"/>
        <v>1148340</v>
      </c>
      <c r="R37" s="31">
        <f t="shared" si="3"/>
        <v>756404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11475941</v>
      </c>
      <c r="X37" s="31">
        <f t="shared" si="3"/>
        <v>6967095</v>
      </c>
      <c r="Y37" s="31">
        <f t="shared" si="3"/>
        <v>4508846</v>
      </c>
      <c r="Z37" s="32">
        <f>+IF(X37&lt;&gt;0,+(Y37/X37)*100,0)</f>
        <v>64.716298543367074</v>
      </c>
      <c r="AA37" s="33">
        <f>SUM(AA29:AA36)</f>
        <v>6967095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10195559</v>
      </c>
      <c r="D44" s="29">
        <f>+D37+D43</f>
        <v>0</v>
      </c>
      <c r="E44" s="30">
        <f t="shared" si="5"/>
        <v>-801317</v>
      </c>
      <c r="F44" s="31">
        <f t="shared" si="5"/>
        <v>6967095</v>
      </c>
      <c r="G44" s="31">
        <f t="shared" si="5"/>
        <v>9398288</v>
      </c>
      <c r="H44" s="31">
        <f t="shared" si="5"/>
        <v>793362</v>
      </c>
      <c r="I44" s="31">
        <f t="shared" si="5"/>
        <v>-115490</v>
      </c>
      <c r="J44" s="31">
        <f t="shared" si="5"/>
        <v>10076160</v>
      </c>
      <c r="K44" s="31">
        <f t="shared" si="5"/>
        <v>696151</v>
      </c>
      <c r="L44" s="31">
        <f t="shared" si="5"/>
        <v>-79911</v>
      </c>
      <c r="M44" s="31">
        <f t="shared" si="5"/>
        <v>27137</v>
      </c>
      <c r="N44" s="31">
        <f t="shared" si="5"/>
        <v>643377</v>
      </c>
      <c r="O44" s="31">
        <f t="shared" si="5"/>
        <v>-67216</v>
      </c>
      <c r="P44" s="31">
        <f t="shared" si="5"/>
        <v>-324720</v>
      </c>
      <c r="Q44" s="31">
        <f t="shared" si="5"/>
        <v>1148340</v>
      </c>
      <c r="R44" s="31">
        <f t="shared" si="5"/>
        <v>756404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11475941</v>
      </c>
      <c r="X44" s="31">
        <f t="shared" si="5"/>
        <v>6967095</v>
      </c>
      <c r="Y44" s="31">
        <f t="shared" si="5"/>
        <v>4508846</v>
      </c>
      <c r="Z44" s="32">
        <f>+IF(X44&lt;&gt;0,+(Y44/X44)*100,0)</f>
        <v>64.716298543367074</v>
      </c>
      <c r="AA44" s="33">
        <f>+AA37+AA43</f>
        <v>6967095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-21641706</v>
      </c>
      <c r="D45" s="42">
        <f t="shared" si="6"/>
        <v>0</v>
      </c>
      <c r="E45" s="43">
        <f t="shared" si="6"/>
        <v>-41830165</v>
      </c>
      <c r="F45" s="44">
        <f t="shared" si="6"/>
        <v>-31261697</v>
      </c>
      <c r="G45" s="44">
        <f t="shared" si="6"/>
        <v>-13223400</v>
      </c>
      <c r="H45" s="44">
        <f t="shared" si="6"/>
        <v>-11713289</v>
      </c>
      <c r="I45" s="44">
        <f t="shared" si="6"/>
        <v>-383573</v>
      </c>
      <c r="J45" s="44">
        <f t="shared" si="6"/>
        <v>-25320262</v>
      </c>
      <c r="K45" s="44">
        <f t="shared" si="6"/>
        <v>-301184</v>
      </c>
      <c r="L45" s="44">
        <f t="shared" si="6"/>
        <v>233456</v>
      </c>
      <c r="M45" s="44">
        <f t="shared" si="6"/>
        <v>-596366</v>
      </c>
      <c r="N45" s="44">
        <f t="shared" si="6"/>
        <v>-664094</v>
      </c>
      <c r="O45" s="44">
        <f t="shared" si="6"/>
        <v>-1052037</v>
      </c>
      <c r="P45" s="44">
        <f t="shared" si="6"/>
        <v>-217658</v>
      </c>
      <c r="Q45" s="44">
        <f t="shared" si="6"/>
        <v>-1539799</v>
      </c>
      <c r="R45" s="44">
        <f t="shared" si="6"/>
        <v>-2809494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-28793850</v>
      </c>
      <c r="X45" s="44">
        <f t="shared" si="6"/>
        <v>-9843503</v>
      </c>
      <c r="Y45" s="44">
        <f t="shared" si="6"/>
        <v>-18950347</v>
      </c>
      <c r="Z45" s="45">
        <f>+IF(X45&lt;&gt;0,+(Y45/X45)*100,0)</f>
        <v>192.51629221832917</v>
      </c>
      <c r="AA45" s="46">
        <f>+AA26-AA44</f>
        <v>-31261697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32254</v>
      </c>
      <c r="D47" s="18"/>
      <c r="E47" s="19">
        <v>-85672803</v>
      </c>
      <c r="F47" s="20">
        <v>-75104335</v>
      </c>
      <c r="G47" s="20">
        <v>32254</v>
      </c>
      <c r="H47" s="20"/>
      <c r="I47" s="20"/>
      <c r="J47" s="20">
        <v>32254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32254</v>
      </c>
      <c r="X47" s="20">
        <v>-53686141</v>
      </c>
      <c r="Y47" s="20">
        <v>53718395</v>
      </c>
      <c r="Z47" s="47">
        <v>-100.06007881996956</v>
      </c>
      <c r="AA47" s="22">
        <v>-75104335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32254</v>
      </c>
      <c r="D50" s="50">
        <f t="shared" ref="D50:Y50" si="7">SUM(D47:D49)</f>
        <v>0</v>
      </c>
      <c r="E50" s="51">
        <f t="shared" si="7"/>
        <v>-85672803</v>
      </c>
      <c r="F50" s="52">
        <f t="shared" si="7"/>
        <v>-75104335</v>
      </c>
      <c r="G50" s="52">
        <f t="shared" si="7"/>
        <v>32254</v>
      </c>
      <c r="H50" s="52">
        <f t="shared" si="7"/>
        <v>0</v>
      </c>
      <c r="I50" s="52">
        <f t="shared" si="7"/>
        <v>0</v>
      </c>
      <c r="J50" s="52">
        <f t="shared" si="7"/>
        <v>32254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32254</v>
      </c>
      <c r="X50" s="52">
        <f t="shared" si="7"/>
        <v>-53686141</v>
      </c>
      <c r="Y50" s="52">
        <f t="shared" si="7"/>
        <v>53718395</v>
      </c>
      <c r="Z50" s="53">
        <f>+IF(X50&lt;&gt;0,+(Y50/X50)*100,0)</f>
        <v>-100.06007881996956</v>
      </c>
      <c r="AA50" s="54">
        <f>SUM(AA47:AA49)</f>
        <v>-75104335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883411</v>
      </c>
      <c r="D6" s="18"/>
      <c r="E6" s="19">
        <v>1011195</v>
      </c>
      <c r="F6" s="20">
        <v>1266864</v>
      </c>
      <c r="G6" s="20">
        <v>1184858</v>
      </c>
      <c r="H6" s="20">
        <v>24583</v>
      </c>
      <c r="I6" s="20">
        <v>86763</v>
      </c>
      <c r="J6" s="20">
        <v>1296204</v>
      </c>
      <c r="K6" s="20"/>
      <c r="L6" s="20">
        <v>11385</v>
      </c>
      <c r="M6" s="20">
        <v>78284</v>
      </c>
      <c r="N6" s="20">
        <v>89669</v>
      </c>
      <c r="O6" s="20">
        <v>10904</v>
      </c>
      <c r="P6" s="20">
        <v>28358</v>
      </c>
      <c r="Q6" s="20">
        <v>129051</v>
      </c>
      <c r="R6" s="20">
        <v>168313</v>
      </c>
      <c r="S6" s="20"/>
      <c r="T6" s="20"/>
      <c r="U6" s="20"/>
      <c r="V6" s="20"/>
      <c r="W6" s="20">
        <v>1554186</v>
      </c>
      <c r="X6" s="20">
        <v>1196352</v>
      </c>
      <c r="Y6" s="20">
        <v>357834</v>
      </c>
      <c r="Z6" s="21">
        <v>29.910427700208636</v>
      </c>
      <c r="AA6" s="22">
        <v>1266864</v>
      </c>
    </row>
    <row r="7" spans="1:27" x14ac:dyDescent="0.25">
      <c r="A7" s="23" t="s">
        <v>35</v>
      </c>
      <c r="B7" s="17" t="s">
        <v>32</v>
      </c>
      <c r="C7" s="18">
        <v>358707</v>
      </c>
      <c r="D7" s="18"/>
      <c r="E7" s="19"/>
      <c r="F7" s="20"/>
      <c r="G7" s="20">
        <v>-1076004</v>
      </c>
      <c r="H7" s="20">
        <v>-1600596</v>
      </c>
      <c r="I7" s="20">
        <v>22091</v>
      </c>
      <c r="J7" s="20">
        <v>-2654509</v>
      </c>
      <c r="K7" s="20"/>
      <c r="L7" s="20">
        <v>97964</v>
      </c>
      <c r="M7" s="20">
        <v>31310</v>
      </c>
      <c r="N7" s="20">
        <v>129274</v>
      </c>
      <c r="O7" s="20">
        <v>98234</v>
      </c>
      <c r="P7" s="20">
        <v>81259</v>
      </c>
      <c r="Q7" s="20">
        <v>88657</v>
      </c>
      <c r="R7" s="20">
        <v>268150</v>
      </c>
      <c r="S7" s="20"/>
      <c r="T7" s="20"/>
      <c r="U7" s="20"/>
      <c r="V7" s="20"/>
      <c r="W7" s="20">
        <v>-2257085</v>
      </c>
      <c r="X7" s="20">
        <v>-333112</v>
      </c>
      <c r="Y7" s="20">
        <v>-1923973</v>
      </c>
      <c r="Z7" s="21">
        <v>577.57541007228804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1242118</v>
      </c>
      <c r="D13" s="29">
        <f>SUM(D6:D12)</f>
        <v>0</v>
      </c>
      <c r="E13" s="30">
        <f t="shared" si="0"/>
        <v>1011195</v>
      </c>
      <c r="F13" s="31">
        <f t="shared" si="0"/>
        <v>1266864</v>
      </c>
      <c r="G13" s="31">
        <f t="shared" si="0"/>
        <v>108854</v>
      </c>
      <c r="H13" s="31">
        <f t="shared" si="0"/>
        <v>-1576013</v>
      </c>
      <c r="I13" s="31">
        <f t="shared" si="0"/>
        <v>108854</v>
      </c>
      <c r="J13" s="31">
        <f t="shared" si="0"/>
        <v>-1358305</v>
      </c>
      <c r="K13" s="31">
        <f t="shared" si="0"/>
        <v>0</v>
      </c>
      <c r="L13" s="31">
        <f t="shared" si="0"/>
        <v>109349</v>
      </c>
      <c r="M13" s="31">
        <f t="shared" si="0"/>
        <v>109594</v>
      </c>
      <c r="N13" s="31">
        <f t="shared" si="0"/>
        <v>218943</v>
      </c>
      <c r="O13" s="31">
        <f t="shared" si="0"/>
        <v>109138</v>
      </c>
      <c r="P13" s="31">
        <f t="shared" si="0"/>
        <v>109617</v>
      </c>
      <c r="Q13" s="31">
        <f t="shared" si="0"/>
        <v>217708</v>
      </c>
      <c r="R13" s="31">
        <f t="shared" si="0"/>
        <v>436463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-702899</v>
      </c>
      <c r="X13" s="31">
        <f t="shared" si="0"/>
        <v>863240</v>
      </c>
      <c r="Y13" s="31">
        <f t="shared" si="0"/>
        <v>-1566139</v>
      </c>
      <c r="Z13" s="32">
        <f>+IF(X13&lt;&gt;0,+(Y13/X13)*100,0)</f>
        <v>-181.42567536258747</v>
      </c>
      <c r="AA13" s="33">
        <f>SUM(AA6:AA12)</f>
        <v>1266864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1242118</v>
      </c>
      <c r="D26" s="29">
        <f>+D13+D25</f>
        <v>0</v>
      </c>
      <c r="E26" s="30">
        <f t="shared" si="2"/>
        <v>1011195</v>
      </c>
      <c r="F26" s="31">
        <f t="shared" si="2"/>
        <v>1266864</v>
      </c>
      <c r="G26" s="31">
        <f t="shared" si="2"/>
        <v>108854</v>
      </c>
      <c r="H26" s="31">
        <f t="shared" si="2"/>
        <v>-1576013</v>
      </c>
      <c r="I26" s="31">
        <f t="shared" si="2"/>
        <v>108854</v>
      </c>
      <c r="J26" s="31">
        <f t="shared" si="2"/>
        <v>-1358305</v>
      </c>
      <c r="K26" s="31">
        <f t="shared" si="2"/>
        <v>0</v>
      </c>
      <c r="L26" s="31">
        <f t="shared" si="2"/>
        <v>109349</v>
      </c>
      <c r="M26" s="31">
        <f t="shared" si="2"/>
        <v>109594</v>
      </c>
      <c r="N26" s="31">
        <f t="shared" si="2"/>
        <v>218943</v>
      </c>
      <c r="O26" s="31">
        <f t="shared" si="2"/>
        <v>109138</v>
      </c>
      <c r="P26" s="31">
        <f t="shared" si="2"/>
        <v>109617</v>
      </c>
      <c r="Q26" s="31">
        <f t="shared" si="2"/>
        <v>217708</v>
      </c>
      <c r="R26" s="31">
        <f t="shared" si="2"/>
        <v>436463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-702899</v>
      </c>
      <c r="X26" s="31">
        <f t="shared" si="2"/>
        <v>863240</v>
      </c>
      <c r="Y26" s="31">
        <f t="shared" si="2"/>
        <v>-1566139</v>
      </c>
      <c r="Z26" s="32">
        <f>+IF(X26&lt;&gt;0,+(Y26/X26)*100,0)</f>
        <v>-181.42567536258747</v>
      </c>
      <c r="AA26" s="33">
        <f>+AA13+AA25</f>
        <v>1266864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1242118</v>
      </c>
      <c r="D45" s="42">
        <f t="shared" si="6"/>
        <v>0</v>
      </c>
      <c r="E45" s="43">
        <f t="shared" si="6"/>
        <v>1011195</v>
      </c>
      <c r="F45" s="44">
        <f t="shared" si="6"/>
        <v>1266864</v>
      </c>
      <c r="G45" s="44">
        <f t="shared" si="6"/>
        <v>108854</v>
      </c>
      <c r="H45" s="44">
        <f t="shared" si="6"/>
        <v>-1576013</v>
      </c>
      <c r="I45" s="44">
        <f t="shared" si="6"/>
        <v>108854</v>
      </c>
      <c r="J45" s="44">
        <f t="shared" si="6"/>
        <v>-1358305</v>
      </c>
      <c r="K45" s="44">
        <f t="shared" si="6"/>
        <v>0</v>
      </c>
      <c r="L45" s="44">
        <f t="shared" si="6"/>
        <v>109349</v>
      </c>
      <c r="M45" s="44">
        <f t="shared" si="6"/>
        <v>109594</v>
      </c>
      <c r="N45" s="44">
        <f t="shared" si="6"/>
        <v>218943</v>
      </c>
      <c r="O45" s="44">
        <f t="shared" si="6"/>
        <v>109138</v>
      </c>
      <c r="P45" s="44">
        <f t="shared" si="6"/>
        <v>109617</v>
      </c>
      <c r="Q45" s="44">
        <f t="shared" si="6"/>
        <v>217708</v>
      </c>
      <c r="R45" s="44">
        <f t="shared" si="6"/>
        <v>436463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-702899</v>
      </c>
      <c r="X45" s="44">
        <f t="shared" si="6"/>
        <v>863240</v>
      </c>
      <c r="Y45" s="44">
        <f t="shared" si="6"/>
        <v>-1566139</v>
      </c>
      <c r="Z45" s="45">
        <f>+IF(X45&lt;&gt;0,+(Y45/X45)*100,0)</f>
        <v>-181.42567536258747</v>
      </c>
      <c r="AA45" s="46">
        <f>+AA26-AA44</f>
        <v>1266864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-5724675</v>
      </c>
      <c r="D6" s="18"/>
      <c r="E6" s="19">
        <v>-38123296</v>
      </c>
      <c r="F6" s="20">
        <v>-41297679</v>
      </c>
      <c r="G6" s="20">
        <v>-302597</v>
      </c>
      <c r="H6" s="20">
        <v>-4774233</v>
      </c>
      <c r="I6" s="20">
        <v>-295463</v>
      </c>
      <c r="J6" s="20">
        <v>-5372293</v>
      </c>
      <c r="K6" s="20">
        <v>-704193</v>
      </c>
      <c r="L6" s="20">
        <v>-106271</v>
      </c>
      <c r="M6" s="20">
        <v>-80293</v>
      </c>
      <c r="N6" s="20">
        <v>-890757</v>
      </c>
      <c r="O6" s="20">
        <v>-22311</v>
      </c>
      <c r="P6" s="20">
        <v>-202264</v>
      </c>
      <c r="Q6" s="20">
        <v>-237465</v>
      </c>
      <c r="R6" s="20">
        <v>-462040</v>
      </c>
      <c r="S6" s="20"/>
      <c r="T6" s="20"/>
      <c r="U6" s="20"/>
      <c r="V6" s="20"/>
      <c r="W6" s="20">
        <v>-6725090</v>
      </c>
      <c r="X6" s="20">
        <v>-30925573</v>
      </c>
      <c r="Y6" s="20">
        <v>24200483</v>
      </c>
      <c r="Z6" s="21">
        <v>-78.253951834619201</v>
      </c>
      <c r="AA6" s="22">
        <v>-41297679</v>
      </c>
    </row>
    <row r="7" spans="1:27" x14ac:dyDescent="0.25">
      <c r="A7" s="23" t="s">
        <v>35</v>
      </c>
      <c r="B7" s="17" t="s">
        <v>32</v>
      </c>
      <c r="C7" s="18">
        <v>610638</v>
      </c>
      <c r="D7" s="18"/>
      <c r="E7" s="19">
        <v>214499</v>
      </c>
      <c r="F7" s="20">
        <v>214499</v>
      </c>
      <c r="G7" s="20">
        <v>-9037</v>
      </c>
      <c r="H7" s="20">
        <v>-11569</v>
      </c>
      <c r="I7" s="20">
        <v>144885</v>
      </c>
      <c r="J7" s="20">
        <v>124279</v>
      </c>
      <c r="K7" s="20">
        <v>-57779</v>
      </c>
      <c r="L7" s="20">
        <v>16593</v>
      </c>
      <c r="M7" s="20">
        <v>286691</v>
      </c>
      <c r="N7" s="20">
        <v>245505</v>
      </c>
      <c r="O7" s="20">
        <v>73947</v>
      </c>
      <c r="P7" s="20">
        <v>72797</v>
      </c>
      <c r="Q7" s="20">
        <v>92853</v>
      </c>
      <c r="R7" s="20">
        <v>239597</v>
      </c>
      <c r="S7" s="20"/>
      <c r="T7" s="20"/>
      <c r="U7" s="20"/>
      <c r="V7" s="20"/>
      <c r="W7" s="20">
        <v>609381</v>
      </c>
      <c r="X7" s="20">
        <v>160875</v>
      </c>
      <c r="Y7" s="20">
        <v>448506</v>
      </c>
      <c r="Z7" s="21">
        <v>278.79160839160841</v>
      </c>
      <c r="AA7" s="22">
        <v>214499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-109199</v>
      </c>
      <c r="F9" s="20">
        <v>-109199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-109199</v>
      </c>
      <c r="Y9" s="20">
        <v>109199</v>
      </c>
      <c r="Z9" s="21">
        <v>-100</v>
      </c>
      <c r="AA9" s="22">
        <v>-109199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-5114037</v>
      </c>
      <c r="D13" s="29">
        <f>SUM(D6:D12)</f>
        <v>0</v>
      </c>
      <c r="E13" s="30">
        <f t="shared" si="0"/>
        <v>-38017996</v>
      </c>
      <c r="F13" s="31">
        <f t="shared" si="0"/>
        <v>-41192379</v>
      </c>
      <c r="G13" s="31">
        <f t="shared" si="0"/>
        <v>-311634</v>
      </c>
      <c r="H13" s="31">
        <f t="shared" si="0"/>
        <v>-4785802</v>
      </c>
      <c r="I13" s="31">
        <f t="shared" si="0"/>
        <v>-150578</v>
      </c>
      <c r="J13" s="31">
        <f t="shared" si="0"/>
        <v>-5248014</v>
      </c>
      <c r="K13" s="31">
        <f t="shared" si="0"/>
        <v>-761972</v>
      </c>
      <c r="L13" s="31">
        <f t="shared" si="0"/>
        <v>-89678</v>
      </c>
      <c r="M13" s="31">
        <f t="shared" si="0"/>
        <v>206398</v>
      </c>
      <c r="N13" s="31">
        <f t="shared" si="0"/>
        <v>-645252</v>
      </c>
      <c r="O13" s="31">
        <f t="shared" si="0"/>
        <v>51636</v>
      </c>
      <c r="P13" s="31">
        <f t="shared" si="0"/>
        <v>-129467</v>
      </c>
      <c r="Q13" s="31">
        <f t="shared" si="0"/>
        <v>-144612</v>
      </c>
      <c r="R13" s="31">
        <f t="shared" si="0"/>
        <v>-222443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-6115709</v>
      </c>
      <c r="X13" s="31">
        <f t="shared" si="0"/>
        <v>-30873897</v>
      </c>
      <c r="Y13" s="31">
        <f t="shared" si="0"/>
        <v>24758188</v>
      </c>
      <c r="Z13" s="32">
        <f>+IF(X13&lt;&gt;0,+(Y13/X13)*100,0)</f>
        <v>-80.191327968736829</v>
      </c>
      <c r="AA13" s="33">
        <f>SUM(AA6:AA12)</f>
        <v>-41192379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93654</v>
      </c>
      <c r="D17" s="18"/>
      <c r="E17" s="19">
        <v>9649995</v>
      </c>
      <c r="F17" s="20">
        <v>16187854</v>
      </c>
      <c r="G17" s="24">
        <v>826584</v>
      </c>
      <c r="H17" s="24">
        <v>4713572</v>
      </c>
      <c r="I17" s="24">
        <v>240920</v>
      </c>
      <c r="J17" s="20">
        <v>5781076</v>
      </c>
      <c r="K17" s="24">
        <v>10500</v>
      </c>
      <c r="L17" s="24">
        <v>102430</v>
      </c>
      <c r="M17" s="20"/>
      <c r="N17" s="24">
        <v>112930</v>
      </c>
      <c r="O17" s="24"/>
      <c r="P17" s="24"/>
      <c r="Q17" s="20">
        <v>52232</v>
      </c>
      <c r="R17" s="24">
        <v>52232</v>
      </c>
      <c r="S17" s="24"/>
      <c r="T17" s="20"/>
      <c r="U17" s="24"/>
      <c r="V17" s="24"/>
      <c r="W17" s="24">
        <v>5946238</v>
      </c>
      <c r="X17" s="20">
        <v>12081076</v>
      </c>
      <c r="Y17" s="24">
        <v>-6134838</v>
      </c>
      <c r="Z17" s="25">
        <v>-50.780559612405384</v>
      </c>
      <c r="AA17" s="26">
        <v>16187854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93654</v>
      </c>
      <c r="D25" s="29">
        <f t="shared" ref="D25:Y25" si="1">SUM(D15:D24)</f>
        <v>0</v>
      </c>
      <c r="E25" s="35">
        <f t="shared" si="1"/>
        <v>9649995</v>
      </c>
      <c r="F25" s="36">
        <f t="shared" si="1"/>
        <v>16187854</v>
      </c>
      <c r="G25" s="36">
        <f t="shared" si="1"/>
        <v>826584</v>
      </c>
      <c r="H25" s="36">
        <f t="shared" si="1"/>
        <v>4713572</v>
      </c>
      <c r="I25" s="36">
        <f t="shared" si="1"/>
        <v>240920</v>
      </c>
      <c r="J25" s="36">
        <f t="shared" si="1"/>
        <v>5781076</v>
      </c>
      <c r="K25" s="36">
        <f t="shared" si="1"/>
        <v>10500</v>
      </c>
      <c r="L25" s="36">
        <f t="shared" si="1"/>
        <v>102430</v>
      </c>
      <c r="M25" s="36">
        <f t="shared" si="1"/>
        <v>0</v>
      </c>
      <c r="N25" s="36">
        <f t="shared" si="1"/>
        <v>112930</v>
      </c>
      <c r="O25" s="36">
        <f t="shared" si="1"/>
        <v>0</v>
      </c>
      <c r="P25" s="36">
        <f t="shared" si="1"/>
        <v>0</v>
      </c>
      <c r="Q25" s="36">
        <f t="shared" si="1"/>
        <v>52232</v>
      </c>
      <c r="R25" s="36">
        <f t="shared" si="1"/>
        <v>52232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5946238</v>
      </c>
      <c r="X25" s="36">
        <f t="shared" si="1"/>
        <v>12081076</v>
      </c>
      <c r="Y25" s="36">
        <f t="shared" si="1"/>
        <v>-6134838</v>
      </c>
      <c r="Z25" s="37">
        <f>+IF(X25&lt;&gt;0,+(Y25/X25)*100,0)</f>
        <v>-50.780559612405384</v>
      </c>
      <c r="AA25" s="38">
        <f>SUM(AA15:AA24)</f>
        <v>16187854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-5020383</v>
      </c>
      <c r="D26" s="29">
        <f>+D13+D25</f>
        <v>0</v>
      </c>
      <c r="E26" s="30">
        <f t="shared" si="2"/>
        <v>-28368001</v>
      </c>
      <c r="F26" s="31">
        <f t="shared" si="2"/>
        <v>-25004525</v>
      </c>
      <c r="G26" s="31">
        <f t="shared" si="2"/>
        <v>514950</v>
      </c>
      <c r="H26" s="31">
        <f t="shared" si="2"/>
        <v>-72230</v>
      </c>
      <c r="I26" s="31">
        <f t="shared" si="2"/>
        <v>90342</v>
      </c>
      <c r="J26" s="31">
        <f t="shared" si="2"/>
        <v>533062</v>
      </c>
      <c r="K26" s="31">
        <f t="shared" si="2"/>
        <v>-751472</v>
      </c>
      <c r="L26" s="31">
        <f t="shared" si="2"/>
        <v>12752</v>
      </c>
      <c r="M26" s="31">
        <f t="shared" si="2"/>
        <v>206398</v>
      </c>
      <c r="N26" s="31">
        <f t="shared" si="2"/>
        <v>-532322</v>
      </c>
      <c r="O26" s="31">
        <f t="shared" si="2"/>
        <v>51636</v>
      </c>
      <c r="P26" s="31">
        <f t="shared" si="2"/>
        <v>-129467</v>
      </c>
      <c r="Q26" s="31">
        <f t="shared" si="2"/>
        <v>-92380</v>
      </c>
      <c r="R26" s="31">
        <f t="shared" si="2"/>
        <v>-170211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-169471</v>
      </c>
      <c r="X26" s="31">
        <f t="shared" si="2"/>
        <v>-18792821</v>
      </c>
      <c r="Y26" s="31">
        <f t="shared" si="2"/>
        <v>18623350</v>
      </c>
      <c r="Z26" s="32">
        <f>+IF(X26&lt;&gt;0,+(Y26/X26)*100,0)</f>
        <v>-99.098214153159873</v>
      </c>
      <c r="AA26" s="33">
        <f>+AA13+AA25</f>
        <v>-25004525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15491600</v>
      </c>
      <c r="D32" s="18"/>
      <c r="E32" s="19">
        <v>4493428</v>
      </c>
      <c r="F32" s="20">
        <v>2274980</v>
      </c>
      <c r="G32" s="20">
        <v>1375253</v>
      </c>
      <c r="H32" s="20">
        <v>1200514</v>
      </c>
      <c r="I32" s="20">
        <v>1334785</v>
      </c>
      <c r="J32" s="20">
        <v>3910552</v>
      </c>
      <c r="K32" s="20">
        <v>1379103</v>
      </c>
      <c r="L32" s="20">
        <v>1402394</v>
      </c>
      <c r="M32" s="20">
        <v>1463888</v>
      </c>
      <c r="N32" s="20">
        <v>4245385</v>
      </c>
      <c r="O32" s="20">
        <v>1395419</v>
      </c>
      <c r="P32" s="20">
        <v>1431841</v>
      </c>
      <c r="Q32" s="20">
        <v>1434613</v>
      </c>
      <c r="R32" s="20">
        <v>4261873</v>
      </c>
      <c r="S32" s="20"/>
      <c r="T32" s="20"/>
      <c r="U32" s="20"/>
      <c r="V32" s="20"/>
      <c r="W32" s="20">
        <v>12417810</v>
      </c>
      <c r="X32" s="20">
        <v>1706238</v>
      </c>
      <c r="Y32" s="20">
        <v>10711572</v>
      </c>
      <c r="Z32" s="21">
        <v>627.78885477875883</v>
      </c>
      <c r="AA32" s="22">
        <v>2274980</v>
      </c>
    </row>
    <row r="33" spans="1:27" x14ac:dyDescent="0.25">
      <c r="A33" s="23" t="s">
        <v>60</v>
      </c>
      <c r="B33" s="17" t="s">
        <v>32</v>
      </c>
      <c r="C33" s="18">
        <v>-1258211</v>
      </c>
      <c r="D33" s="18"/>
      <c r="E33" s="19">
        <v>-4493428</v>
      </c>
      <c r="F33" s="20">
        <v>-2274980</v>
      </c>
      <c r="G33" s="20"/>
      <c r="H33" s="20"/>
      <c r="I33" s="20"/>
      <c r="J33" s="20"/>
      <c r="K33" s="20">
        <v>-14400</v>
      </c>
      <c r="L33" s="20"/>
      <c r="M33" s="20"/>
      <c r="N33" s="20">
        <v>-14400</v>
      </c>
      <c r="O33" s="20">
        <v>-11160</v>
      </c>
      <c r="P33" s="20">
        <v>-65200</v>
      </c>
      <c r="Q33" s="20">
        <v>-9800</v>
      </c>
      <c r="R33" s="20">
        <v>-86160</v>
      </c>
      <c r="S33" s="20"/>
      <c r="T33" s="20"/>
      <c r="U33" s="20"/>
      <c r="V33" s="20"/>
      <c r="W33" s="20">
        <v>-100560</v>
      </c>
      <c r="X33" s="20">
        <v>-1706238</v>
      </c>
      <c r="Y33" s="20">
        <v>1605678</v>
      </c>
      <c r="Z33" s="21">
        <v>-94.10633217640212</v>
      </c>
      <c r="AA33" s="22">
        <v>-2274980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14233389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1375253</v>
      </c>
      <c r="H37" s="31">
        <f t="shared" si="3"/>
        <v>1200514</v>
      </c>
      <c r="I37" s="31">
        <f t="shared" si="3"/>
        <v>1334785</v>
      </c>
      <c r="J37" s="31">
        <f t="shared" si="3"/>
        <v>3910552</v>
      </c>
      <c r="K37" s="31">
        <f t="shared" si="3"/>
        <v>1364703</v>
      </c>
      <c r="L37" s="31">
        <f t="shared" si="3"/>
        <v>1402394</v>
      </c>
      <c r="M37" s="31">
        <f t="shared" si="3"/>
        <v>1463888</v>
      </c>
      <c r="N37" s="31">
        <f t="shared" si="3"/>
        <v>4230985</v>
      </c>
      <c r="O37" s="31">
        <f t="shared" si="3"/>
        <v>1384259</v>
      </c>
      <c r="P37" s="31">
        <f t="shared" si="3"/>
        <v>1366641</v>
      </c>
      <c r="Q37" s="31">
        <f t="shared" si="3"/>
        <v>1424813</v>
      </c>
      <c r="R37" s="31">
        <f t="shared" si="3"/>
        <v>4175713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12317250</v>
      </c>
      <c r="X37" s="31">
        <f t="shared" si="3"/>
        <v>0</v>
      </c>
      <c r="Y37" s="31">
        <f t="shared" si="3"/>
        <v>12317250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14233389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1375253</v>
      </c>
      <c r="H44" s="31">
        <f t="shared" si="5"/>
        <v>1200514</v>
      </c>
      <c r="I44" s="31">
        <f t="shared" si="5"/>
        <v>1334785</v>
      </c>
      <c r="J44" s="31">
        <f t="shared" si="5"/>
        <v>3910552</v>
      </c>
      <c r="K44" s="31">
        <f t="shared" si="5"/>
        <v>1364703</v>
      </c>
      <c r="L44" s="31">
        <f t="shared" si="5"/>
        <v>1402394</v>
      </c>
      <c r="M44" s="31">
        <f t="shared" si="5"/>
        <v>1463888</v>
      </c>
      <c r="N44" s="31">
        <f t="shared" si="5"/>
        <v>4230985</v>
      </c>
      <c r="O44" s="31">
        <f t="shared" si="5"/>
        <v>1384259</v>
      </c>
      <c r="P44" s="31">
        <f t="shared" si="5"/>
        <v>1366641</v>
      </c>
      <c r="Q44" s="31">
        <f t="shared" si="5"/>
        <v>1424813</v>
      </c>
      <c r="R44" s="31">
        <f t="shared" si="5"/>
        <v>4175713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12317250</v>
      </c>
      <c r="X44" s="31">
        <f t="shared" si="5"/>
        <v>0</v>
      </c>
      <c r="Y44" s="31">
        <f t="shared" si="5"/>
        <v>12317250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-19253772</v>
      </c>
      <c r="D45" s="42">
        <f t="shared" si="6"/>
        <v>0</v>
      </c>
      <c r="E45" s="43">
        <f t="shared" si="6"/>
        <v>-28368001</v>
      </c>
      <c r="F45" s="44">
        <f t="shared" si="6"/>
        <v>-25004525</v>
      </c>
      <c r="G45" s="44">
        <f t="shared" si="6"/>
        <v>-860303</v>
      </c>
      <c r="H45" s="44">
        <f t="shared" si="6"/>
        <v>-1272744</v>
      </c>
      <c r="I45" s="44">
        <f t="shared" si="6"/>
        <v>-1244443</v>
      </c>
      <c r="J45" s="44">
        <f t="shared" si="6"/>
        <v>-3377490</v>
      </c>
      <c r="K45" s="44">
        <f t="shared" si="6"/>
        <v>-2116175</v>
      </c>
      <c r="L45" s="44">
        <f t="shared" si="6"/>
        <v>-1389642</v>
      </c>
      <c r="M45" s="44">
        <f t="shared" si="6"/>
        <v>-1257490</v>
      </c>
      <c r="N45" s="44">
        <f t="shared" si="6"/>
        <v>-4763307</v>
      </c>
      <c r="O45" s="44">
        <f t="shared" si="6"/>
        <v>-1332623</v>
      </c>
      <c r="P45" s="44">
        <f t="shared" si="6"/>
        <v>-1496108</v>
      </c>
      <c r="Q45" s="44">
        <f t="shared" si="6"/>
        <v>-1517193</v>
      </c>
      <c r="R45" s="44">
        <f t="shared" si="6"/>
        <v>-4345924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-12486721</v>
      </c>
      <c r="X45" s="44">
        <f t="shared" si="6"/>
        <v>-18792821</v>
      </c>
      <c r="Y45" s="44">
        <f t="shared" si="6"/>
        <v>6306100</v>
      </c>
      <c r="Z45" s="45">
        <f>+IF(X45&lt;&gt;0,+(Y45/X45)*100,0)</f>
        <v>-33.555898819022431</v>
      </c>
      <c r="AA45" s="46">
        <f>+AA26-AA44</f>
        <v>-25004525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17528354</v>
      </c>
      <c r="D6" s="18"/>
      <c r="E6" s="19">
        <v>23762099</v>
      </c>
      <c r="F6" s="20">
        <v>24412099</v>
      </c>
      <c r="G6" s="20">
        <v>12332846</v>
      </c>
      <c r="H6" s="20">
        <v>-734610</v>
      </c>
      <c r="I6" s="20">
        <v>-90908</v>
      </c>
      <c r="J6" s="20">
        <v>11507328</v>
      </c>
      <c r="K6" s="20">
        <v>-547711</v>
      </c>
      <c r="L6" s="20">
        <v>-230571</v>
      </c>
      <c r="M6" s="20">
        <v>10091108</v>
      </c>
      <c r="N6" s="20">
        <v>9312826</v>
      </c>
      <c r="O6" s="20">
        <v>-20706</v>
      </c>
      <c r="P6" s="20">
        <v>-65687</v>
      </c>
      <c r="Q6" s="20">
        <v>7799429</v>
      </c>
      <c r="R6" s="20">
        <v>7713036</v>
      </c>
      <c r="S6" s="20"/>
      <c r="T6" s="20"/>
      <c r="U6" s="20"/>
      <c r="V6" s="20"/>
      <c r="W6" s="20">
        <v>28533190</v>
      </c>
      <c r="X6" s="20">
        <v>18309072</v>
      </c>
      <c r="Y6" s="20">
        <v>10224118</v>
      </c>
      <c r="Z6" s="21">
        <v>55.841814374862906</v>
      </c>
      <c r="AA6" s="22">
        <v>24412099</v>
      </c>
    </row>
    <row r="7" spans="1:27" x14ac:dyDescent="0.25">
      <c r="A7" s="23" t="s">
        <v>35</v>
      </c>
      <c r="B7" s="17" t="s">
        <v>32</v>
      </c>
      <c r="C7" s="18">
        <v>2568885</v>
      </c>
      <c r="D7" s="18"/>
      <c r="E7" s="19">
        <v>80000</v>
      </c>
      <c r="F7" s="20">
        <v>80000</v>
      </c>
      <c r="G7" s="20">
        <v>147027</v>
      </c>
      <c r="H7" s="20">
        <v>168755</v>
      </c>
      <c r="I7" s="20">
        <v>186780</v>
      </c>
      <c r="J7" s="20">
        <v>502562</v>
      </c>
      <c r="K7" s="20">
        <v>181201</v>
      </c>
      <c r="L7" s="20">
        <v>149395</v>
      </c>
      <c r="M7" s="20">
        <v>200913</v>
      </c>
      <c r="N7" s="20">
        <v>531509</v>
      </c>
      <c r="O7" s="20">
        <v>143483</v>
      </c>
      <c r="P7" s="20">
        <v>224630</v>
      </c>
      <c r="Q7" s="20">
        <v>139407</v>
      </c>
      <c r="R7" s="20">
        <v>507520</v>
      </c>
      <c r="S7" s="20"/>
      <c r="T7" s="20"/>
      <c r="U7" s="20"/>
      <c r="V7" s="20"/>
      <c r="W7" s="20">
        <v>1541591</v>
      </c>
      <c r="X7" s="20">
        <v>-133110</v>
      </c>
      <c r="Y7" s="20">
        <v>1674701</v>
      </c>
      <c r="Z7" s="21">
        <v>-1258.1331229809932</v>
      </c>
      <c r="AA7" s="22">
        <v>80000</v>
      </c>
    </row>
    <row r="8" spans="1:27" x14ac:dyDescent="0.25">
      <c r="A8" s="23" t="s">
        <v>36</v>
      </c>
      <c r="B8" s="17" t="s">
        <v>32</v>
      </c>
      <c r="C8" s="18">
        <v>-638640</v>
      </c>
      <c r="D8" s="18"/>
      <c r="E8" s="19"/>
      <c r="F8" s="20"/>
      <c r="G8" s="20">
        <v>-15000</v>
      </c>
      <c r="H8" s="20"/>
      <c r="I8" s="20"/>
      <c r="J8" s="20">
        <v>-15000</v>
      </c>
      <c r="K8" s="20"/>
      <c r="L8" s="20"/>
      <c r="M8" s="20"/>
      <c r="N8" s="20"/>
      <c r="O8" s="20">
        <v>-4433</v>
      </c>
      <c r="P8" s="20">
        <v>-13387</v>
      </c>
      <c r="Q8" s="20"/>
      <c r="R8" s="20">
        <v>-17820</v>
      </c>
      <c r="S8" s="20"/>
      <c r="T8" s="20"/>
      <c r="U8" s="20"/>
      <c r="V8" s="20"/>
      <c r="W8" s="20">
        <v>-32820</v>
      </c>
      <c r="X8" s="20"/>
      <c r="Y8" s="20">
        <v>-32820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19458599</v>
      </c>
      <c r="D13" s="29">
        <f>SUM(D6:D12)</f>
        <v>0</v>
      </c>
      <c r="E13" s="30">
        <f t="shared" si="0"/>
        <v>23842099</v>
      </c>
      <c r="F13" s="31">
        <f t="shared" si="0"/>
        <v>24492099</v>
      </c>
      <c r="G13" s="31">
        <f t="shared" si="0"/>
        <v>12464873</v>
      </c>
      <c r="H13" s="31">
        <f t="shared" si="0"/>
        <v>-565855</v>
      </c>
      <c r="I13" s="31">
        <f t="shared" si="0"/>
        <v>95872</v>
      </c>
      <c r="J13" s="31">
        <f t="shared" si="0"/>
        <v>11994890</v>
      </c>
      <c r="K13" s="31">
        <f t="shared" si="0"/>
        <v>-366510</v>
      </c>
      <c r="L13" s="31">
        <f t="shared" si="0"/>
        <v>-81176</v>
      </c>
      <c r="M13" s="31">
        <f t="shared" si="0"/>
        <v>10292021</v>
      </c>
      <c r="N13" s="31">
        <f t="shared" si="0"/>
        <v>9844335</v>
      </c>
      <c r="O13" s="31">
        <f t="shared" si="0"/>
        <v>118344</v>
      </c>
      <c r="P13" s="31">
        <f t="shared" si="0"/>
        <v>145556</v>
      </c>
      <c r="Q13" s="31">
        <f t="shared" si="0"/>
        <v>7938836</v>
      </c>
      <c r="R13" s="31">
        <f t="shared" si="0"/>
        <v>8202736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30041961</v>
      </c>
      <c r="X13" s="31">
        <f t="shared" si="0"/>
        <v>18175962</v>
      </c>
      <c r="Y13" s="31">
        <f t="shared" si="0"/>
        <v>11865999</v>
      </c>
      <c r="Z13" s="32">
        <f>+IF(X13&lt;&gt;0,+(Y13/X13)*100,0)</f>
        <v>65.284021830591414</v>
      </c>
      <c r="AA13" s="33">
        <f>SUM(AA6:AA12)</f>
        <v>24492099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4400000</v>
      </c>
      <c r="F17" s="20">
        <v>3640000</v>
      </c>
      <c r="G17" s="24">
        <v>1172927</v>
      </c>
      <c r="H17" s="24"/>
      <c r="I17" s="24"/>
      <c r="J17" s="20">
        <v>1172927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1172927</v>
      </c>
      <c r="X17" s="20">
        <v>2730001</v>
      </c>
      <c r="Y17" s="24">
        <v>-1557074</v>
      </c>
      <c r="Z17" s="25">
        <v>-57.035656763495687</v>
      </c>
      <c r="AA17" s="26">
        <v>3640000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3640000</v>
      </c>
      <c r="G25" s="36">
        <f t="shared" si="1"/>
        <v>1172927</v>
      </c>
      <c r="H25" s="36">
        <f t="shared" si="1"/>
        <v>0</v>
      </c>
      <c r="I25" s="36">
        <f t="shared" si="1"/>
        <v>0</v>
      </c>
      <c r="J25" s="36">
        <f t="shared" si="1"/>
        <v>1172927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1172927</v>
      </c>
      <c r="X25" s="36">
        <f t="shared" si="1"/>
        <v>2730001</v>
      </c>
      <c r="Y25" s="36">
        <f t="shared" si="1"/>
        <v>-1557074</v>
      </c>
      <c r="Z25" s="37">
        <f>+IF(X25&lt;&gt;0,+(Y25/X25)*100,0)</f>
        <v>-57.035656763495687</v>
      </c>
      <c r="AA25" s="38">
        <f>SUM(AA15:AA24)</f>
        <v>3640000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19458599</v>
      </c>
      <c r="D26" s="29">
        <f>+D13+D25</f>
        <v>0</v>
      </c>
      <c r="E26" s="30">
        <f t="shared" si="2"/>
        <v>28242099</v>
      </c>
      <c r="F26" s="31">
        <f t="shared" si="2"/>
        <v>28132099</v>
      </c>
      <c r="G26" s="31">
        <f t="shared" si="2"/>
        <v>13637800</v>
      </c>
      <c r="H26" s="31">
        <f t="shared" si="2"/>
        <v>-565855</v>
      </c>
      <c r="I26" s="31">
        <f t="shared" si="2"/>
        <v>95872</v>
      </c>
      <c r="J26" s="31">
        <f t="shared" si="2"/>
        <v>13167817</v>
      </c>
      <c r="K26" s="31">
        <f t="shared" si="2"/>
        <v>-366510</v>
      </c>
      <c r="L26" s="31">
        <f t="shared" si="2"/>
        <v>-81176</v>
      </c>
      <c r="M26" s="31">
        <f t="shared" si="2"/>
        <v>10292021</v>
      </c>
      <c r="N26" s="31">
        <f t="shared" si="2"/>
        <v>9844335</v>
      </c>
      <c r="O26" s="31">
        <f t="shared" si="2"/>
        <v>118344</v>
      </c>
      <c r="P26" s="31">
        <f t="shared" si="2"/>
        <v>145556</v>
      </c>
      <c r="Q26" s="31">
        <f t="shared" si="2"/>
        <v>7938836</v>
      </c>
      <c r="R26" s="31">
        <f t="shared" si="2"/>
        <v>8202736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31214888</v>
      </c>
      <c r="X26" s="31">
        <f t="shared" si="2"/>
        <v>20905963</v>
      </c>
      <c r="Y26" s="31">
        <f t="shared" si="2"/>
        <v>10308925</v>
      </c>
      <c r="Z26" s="32">
        <f>+IF(X26&lt;&gt;0,+(Y26/X26)*100,0)</f>
        <v>49.310931048715624</v>
      </c>
      <c r="AA26" s="33">
        <f>+AA13+AA25</f>
        <v>28132099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22496218</v>
      </c>
      <c r="D32" s="18"/>
      <c r="E32" s="19"/>
      <c r="F32" s="20">
        <v>18181695</v>
      </c>
      <c r="G32" s="20">
        <v>1143406</v>
      </c>
      <c r="H32" s="20">
        <v>723049</v>
      </c>
      <c r="I32" s="20">
        <v>1398488</v>
      </c>
      <c r="J32" s="20">
        <v>3264943</v>
      </c>
      <c r="K32" s="20">
        <v>1290448</v>
      </c>
      <c r="L32" s="20">
        <v>1244663</v>
      </c>
      <c r="M32" s="20">
        <v>1358593</v>
      </c>
      <c r="N32" s="20">
        <v>3893704</v>
      </c>
      <c r="O32" s="20">
        <v>1330594</v>
      </c>
      <c r="P32" s="20">
        <v>1278140</v>
      </c>
      <c r="Q32" s="20">
        <v>1255428</v>
      </c>
      <c r="R32" s="20">
        <v>3864162</v>
      </c>
      <c r="S32" s="20"/>
      <c r="T32" s="20"/>
      <c r="U32" s="20"/>
      <c r="V32" s="20"/>
      <c r="W32" s="20">
        <v>11022809</v>
      </c>
      <c r="X32" s="20">
        <v>13636275</v>
      </c>
      <c r="Y32" s="20">
        <v>-2613466</v>
      </c>
      <c r="Z32" s="21">
        <v>-19.165541909355742</v>
      </c>
      <c r="AA32" s="22">
        <v>18181695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22496218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18181695</v>
      </c>
      <c r="G37" s="31">
        <f t="shared" si="3"/>
        <v>1143406</v>
      </c>
      <c r="H37" s="31">
        <f t="shared" si="3"/>
        <v>723049</v>
      </c>
      <c r="I37" s="31">
        <f t="shared" si="3"/>
        <v>1398488</v>
      </c>
      <c r="J37" s="31">
        <f t="shared" si="3"/>
        <v>3264943</v>
      </c>
      <c r="K37" s="31">
        <f t="shared" si="3"/>
        <v>1290448</v>
      </c>
      <c r="L37" s="31">
        <f t="shared" si="3"/>
        <v>1244663</v>
      </c>
      <c r="M37" s="31">
        <f t="shared" si="3"/>
        <v>1358593</v>
      </c>
      <c r="N37" s="31">
        <f t="shared" si="3"/>
        <v>3893704</v>
      </c>
      <c r="O37" s="31">
        <f t="shared" si="3"/>
        <v>1330594</v>
      </c>
      <c r="P37" s="31">
        <f t="shared" si="3"/>
        <v>1278140</v>
      </c>
      <c r="Q37" s="31">
        <f t="shared" si="3"/>
        <v>1255428</v>
      </c>
      <c r="R37" s="31">
        <f t="shared" si="3"/>
        <v>3864162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11022809</v>
      </c>
      <c r="X37" s="31">
        <f t="shared" si="3"/>
        <v>13636275</v>
      </c>
      <c r="Y37" s="31">
        <f t="shared" si="3"/>
        <v>-2613466</v>
      </c>
      <c r="Z37" s="32">
        <f>+IF(X37&lt;&gt;0,+(Y37/X37)*100,0)</f>
        <v>-19.165541909355742</v>
      </c>
      <c r="AA37" s="33">
        <f>SUM(AA29:AA36)</f>
        <v>18181695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22496218</v>
      </c>
      <c r="D44" s="29">
        <f>+D37+D43</f>
        <v>0</v>
      </c>
      <c r="E44" s="30">
        <f t="shared" si="5"/>
        <v>0</v>
      </c>
      <c r="F44" s="31">
        <f t="shared" si="5"/>
        <v>18181695</v>
      </c>
      <c r="G44" s="31">
        <f t="shared" si="5"/>
        <v>1143406</v>
      </c>
      <c r="H44" s="31">
        <f t="shared" si="5"/>
        <v>723049</v>
      </c>
      <c r="I44" s="31">
        <f t="shared" si="5"/>
        <v>1398488</v>
      </c>
      <c r="J44" s="31">
        <f t="shared" si="5"/>
        <v>3264943</v>
      </c>
      <c r="K44" s="31">
        <f t="shared" si="5"/>
        <v>1290448</v>
      </c>
      <c r="L44" s="31">
        <f t="shared" si="5"/>
        <v>1244663</v>
      </c>
      <c r="M44" s="31">
        <f t="shared" si="5"/>
        <v>1358593</v>
      </c>
      <c r="N44" s="31">
        <f t="shared" si="5"/>
        <v>3893704</v>
      </c>
      <c r="O44" s="31">
        <f t="shared" si="5"/>
        <v>1330594</v>
      </c>
      <c r="P44" s="31">
        <f t="shared" si="5"/>
        <v>1278140</v>
      </c>
      <c r="Q44" s="31">
        <f t="shared" si="5"/>
        <v>1255428</v>
      </c>
      <c r="R44" s="31">
        <f t="shared" si="5"/>
        <v>3864162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11022809</v>
      </c>
      <c r="X44" s="31">
        <f t="shared" si="5"/>
        <v>13636275</v>
      </c>
      <c r="Y44" s="31">
        <f t="shared" si="5"/>
        <v>-2613466</v>
      </c>
      <c r="Z44" s="32">
        <f>+IF(X44&lt;&gt;0,+(Y44/X44)*100,0)</f>
        <v>-19.165541909355742</v>
      </c>
      <c r="AA44" s="33">
        <f>+AA37+AA43</f>
        <v>18181695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-3037619</v>
      </c>
      <c r="D45" s="42">
        <f t="shared" si="6"/>
        <v>0</v>
      </c>
      <c r="E45" s="43">
        <f t="shared" si="6"/>
        <v>28242099</v>
      </c>
      <c r="F45" s="44">
        <f t="shared" si="6"/>
        <v>9950404</v>
      </c>
      <c r="G45" s="44">
        <f t="shared" si="6"/>
        <v>12494394</v>
      </c>
      <c r="H45" s="44">
        <f t="shared" si="6"/>
        <v>-1288904</v>
      </c>
      <c r="I45" s="44">
        <f t="shared" si="6"/>
        <v>-1302616</v>
      </c>
      <c r="J45" s="44">
        <f t="shared" si="6"/>
        <v>9902874</v>
      </c>
      <c r="K45" s="44">
        <f t="shared" si="6"/>
        <v>-1656958</v>
      </c>
      <c r="L45" s="44">
        <f t="shared" si="6"/>
        <v>-1325839</v>
      </c>
      <c r="M45" s="44">
        <f t="shared" si="6"/>
        <v>8933428</v>
      </c>
      <c r="N45" s="44">
        <f t="shared" si="6"/>
        <v>5950631</v>
      </c>
      <c r="O45" s="44">
        <f t="shared" si="6"/>
        <v>-1212250</v>
      </c>
      <c r="P45" s="44">
        <f t="shared" si="6"/>
        <v>-1132584</v>
      </c>
      <c r="Q45" s="44">
        <f t="shared" si="6"/>
        <v>6683408</v>
      </c>
      <c r="R45" s="44">
        <f t="shared" si="6"/>
        <v>4338574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20192079</v>
      </c>
      <c r="X45" s="44">
        <f t="shared" si="6"/>
        <v>7269688</v>
      </c>
      <c r="Y45" s="44">
        <f t="shared" si="6"/>
        <v>12922391</v>
      </c>
      <c r="Z45" s="45">
        <f>+IF(X45&lt;&gt;0,+(Y45/X45)*100,0)</f>
        <v>177.75716096756835</v>
      </c>
      <c r="AA45" s="46">
        <f>+AA26-AA44</f>
        <v>9950404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-15675730</v>
      </c>
      <c r="D6" s="18"/>
      <c r="E6" s="19">
        <v>10961647</v>
      </c>
      <c r="F6" s="20">
        <v>-14892828</v>
      </c>
      <c r="G6" s="20">
        <v>2504617</v>
      </c>
      <c r="H6" s="20">
        <v>2331339</v>
      </c>
      <c r="I6" s="20">
        <v>1986615</v>
      </c>
      <c r="J6" s="20">
        <v>6822571</v>
      </c>
      <c r="K6" s="20">
        <v>8036587</v>
      </c>
      <c r="L6" s="20">
        <v>3079943</v>
      </c>
      <c r="M6" s="20">
        <v>-138990</v>
      </c>
      <c r="N6" s="20">
        <v>10977540</v>
      </c>
      <c r="O6" s="20">
        <v>2563542</v>
      </c>
      <c r="P6" s="20">
        <v>2294643</v>
      </c>
      <c r="Q6" s="20">
        <v>1629280</v>
      </c>
      <c r="R6" s="20">
        <v>6487465</v>
      </c>
      <c r="S6" s="20"/>
      <c r="T6" s="20"/>
      <c r="U6" s="20"/>
      <c r="V6" s="20"/>
      <c r="W6" s="20">
        <v>24287576</v>
      </c>
      <c r="X6" s="20">
        <v>-11169621</v>
      </c>
      <c r="Y6" s="20">
        <v>35457197</v>
      </c>
      <c r="Z6" s="21">
        <v>-317.44315227884636</v>
      </c>
      <c r="AA6" s="22">
        <v>-14892828</v>
      </c>
    </row>
    <row r="7" spans="1:27" x14ac:dyDescent="0.25">
      <c r="A7" s="23" t="s">
        <v>35</v>
      </c>
      <c r="B7" s="17" t="s">
        <v>32</v>
      </c>
      <c r="C7" s="18">
        <v>-5478621</v>
      </c>
      <c r="D7" s="18"/>
      <c r="E7" s="19">
        <v>4549624</v>
      </c>
      <c r="F7" s="20"/>
      <c r="G7" s="20">
        <v>-1789571</v>
      </c>
      <c r="H7" s="20">
        <v>-3006603</v>
      </c>
      <c r="I7" s="20">
        <v>-2772185</v>
      </c>
      <c r="J7" s="20">
        <v>-7568359</v>
      </c>
      <c r="K7" s="20">
        <v>-7372198</v>
      </c>
      <c r="L7" s="20">
        <v>-3866724</v>
      </c>
      <c r="M7" s="20">
        <v>-1859132</v>
      </c>
      <c r="N7" s="20">
        <v>-13098054</v>
      </c>
      <c r="O7" s="20">
        <v>-1825836</v>
      </c>
      <c r="P7" s="20">
        <v>-1923379</v>
      </c>
      <c r="Q7" s="20">
        <v>-2385047</v>
      </c>
      <c r="R7" s="20">
        <v>-6134262</v>
      </c>
      <c r="S7" s="20"/>
      <c r="T7" s="20"/>
      <c r="U7" s="20"/>
      <c r="V7" s="20"/>
      <c r="W7" s="20">
        <v>-26800675</v>
      </c>
      <c r="X7" s="20"/>
      <c r="Y7" s="20">
        <v>-26800675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-14462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-30178</v>
      </c>
      <c r="D10" s="18"/>
      <c r="E10" s="19"/>
      <c r="F10" s="20"/>
      <c r="G10" s="20"/>
      <c r="H10" s="20">
        <v>-15601</v>
      </c>
      <c r="I10" s="20"/>
      <c r="J10" s="20">
        <v>-15601</v>
      </c>
      <c r="K10" s="20">
        <v>-6134</v>
      </c>
      <c r="L10" s="20"/>
      <c r="M10" s="20"/>
      <c r="N10" s="20">
        <v>-6134</v>
      </c>
      <c r="O10" s="20"/>
      <c r="P10" s="20"/>
      <c r="Q10" s="20"/>
      <c r="R10" s="20"/>
      <c r="S10" s="20"/>
      <c r="T10" s="20"/>
      <c r="U10" s="20"/>
      <c r="V10" s="20"/>
      <c r="W10" s="20">
        <v>-21735</v>
      </c>
      <c r="X10" s="20"/>
      <c r="Y10" s="20">
        <v>-21735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-21198991</v>
      </c>
      <c r="D13" s="29">
        <f>SUM(D6:D12)</f>
        <v>0</v>
      </c>
      <c r="E13" s="30">
        <f t="shared" si="0"/>
        <v>15511271</v>
      </c>
      <c r="F13" s="31">
        <f t="shared" si="0"/>
        <v>-14892828</v>
      </c>
      <c r="G13" s="31">
        <f t="shared" si="0"/>
        <v>715046</v>
      </c>
      <c r="H13" s="31">
        <f t="shared" si="0"/>
        <v>-690865</v>
      </c>
      <c r="I13" s="31">
        <f t="shared" si="0"/>
        <v>-785570</v>
      </c>
      <c r="J13" s="31">
        <f t="shared" si="0"/>
        <v>-761389</v>
      </c>
      <c r="K13" s="31">
        <f t="shared" si="0"/>
        <v>658255</v>
      </c>
      <c r="L13" s="31">
        <f t="shared" si="0"/>
        <v>-786781</v>
      </c>
      <c r="M13" s="31">
        <f t="shared" si="0"/>
        <v>-1998122</v>
      </c>
      <c r="N13" s="31">
        <f t="shared" si="0"/>
        <v>-2126648</v>
      </c>
      <c r="O13" s="31">
        <f t="shared" si="0"/>
        <v>737706</v>
      </c>
      <c r="P13" s="31">
        <f t="shared" si="0"/>
        <v>371264</v>
      </c>
      <c r="Q13" s="31">
        <f t="shared" si="0"/>
        <v>-755767</v>
      </c>
      <c r="R13" s="31">
        <f t="shared" si="0"/>
        <v>353203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-2534834</v>
      </c>
      <c r="X13" s="31">
        <f t="shared" si="0"/>
        <v>-11169621</v>
      </c>
      <c r="Y13" s="31">
        <f t="shared" si="0"/>
        <v>8634787</v>
      </c>
      <c r="Z13" s="32">
        <f>+IF(X13&lt;&gt;0,+(Y13/X13)*100,0)</f>
        <v>-77.305998117572656</v>
      </c>
      <c r="AA13" s="33">
        <f>SUM(AA6:AA12)</f>
        <v>-14892828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-19262760</v>
      </c>
      <c r="F16" s="20">
        <v>-19262760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-14447070</v>
      </c>
      <c r="Y16" s="20">
        <v>14447070</v>
      </c>
      <c r="Z16" s="21">
        <v>-100</v>
      </c>
      <c r="AA16" s="22">
        <v>-19262760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3440576</v>
      </c>
      <c r="G17" s="24"/>
      <c r="H17" s="24"/>
      <c r="I17" s="24"/>
      <c r="J17" s="20"/>
      <c r="K17" s="24">
        <v>28589</v>
      </c>
      <c r="L17" s="24">
        <v>350000</v>
      </c>
      <c r="M17" s="20"/>
      <c r="N17" s="24">
        <v>378589</v>
      </c>
      <c r="O17" s="24"/>
      <c r="P17" s="24"/>
      <c r="Q17" s="20"/>
      <c r="R17" s="24"/>
      <c r="S17" s="24"/>
      <c r="T17" s="20"/>
      <c r="U17" s="24"/>
      <c r="V17" s="24"/>
      <c r="W17" s="24">
        <v>378589</v>
      </c>
      <c r="X17" s="20">
        <v>2580426</v>
      </c>
      <c r="Y17" s="24">
        <v>-2201837</v>
      </c>
      <c r="Z17" s="25">
        <v>-85.32843026694043</v>
      </c>
      <c r="AA17" s="26">
        <v>3440576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-15262760</v>
      </c>
      <c r="F25" s="36">
        <f t="shared" si="1"/>
        <v>-15822184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28589</v>
      </c>
      <c r="L25" s="36">
        <f t="shared" si="1"/>
        <v>350000</v>
      </c>
      <c r="M25" s="36">
        <f t="shared" si="1"/>
        <v>0</v>
      </c>
      <c r="N25" s="36">
        <f t="shared" si="1"/>
        <v>378589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378589</v>
      </c>
      <c r="X25" s="36">
        <f t="shared" si="1"/>
        <v>-11866644</v>
      </c>
      <c r="Y25" s="36">
        <f t="shared" si="1"/>
        <v>12245233</v>
      </c>
      <c r="Z25" s="37">
        <f>+IF(X25&lt;&gt;0,+(Y25/X25)*100,0)</f>
        <v>-103.19036283552452</v>
      </c>
      <c r="AA25" s="38">
        <f>SUM(AA15:AA24)</f>
        <v>-15822184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-21198991</v>
      </c>
      <c r="D26" s="29">
        <f>+D13+D25</f>
        <v>0</v>
      </c>
      <c r="E26" s="30">
        <f t="shared" si="2"/>
        <v>248511</v>
      </c>
      <c r="F26" s="31">
        <f t="shared" si="2"/>
        <v>-30715012</v>
      </c>
      <c r="G26" s="31">
        <f t="shared" si="2"/>
        <v>715046</v>
      </c>
      <c r="H26" s="31">
        <f t="shared" si="2"/>
        <v>-690865</v>
      </c>
      <c r="I26" s="31">
        <f t="shared" si="2"/>
        <v>-785570</v>
      </c>
      <c r="J26" s="31">
        <f t="shared" si="2"/>
        <v>-761389</v>
      </c>
      <c r="K26" s="31">
        <f t="shared" si="2"/>
        <v>686844</v>
      </c>
      <c r="L26" s="31">
        <f t="shared" si="2"/>
        <v>-436781</v>
      </c>
      <c r="M26" s="31">
        <f t="shared" si="2"/>
        <v>-1998122</v>
      </c>
      <c r="N26" s="31">
        <f t="shared" si="2"/>
        <v>-1748059</v>
      </c>
      <c r="O26" s="31">
        <f t="shared" si="2"/>
        <v>737706</v>
      </c>
      <c r="P26" s="31">
        <f t="shared" si="2"/>
        <v>371264</v>
      </c>
      <c r="Q26" s="31">
        <f t="shared" si="2"/>
        <v>-755767</v>
      </c>
      <c r="R26" s="31">
        <f t="shared" si="2"/>
        <v>353203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-2156245</v>
      </c>
      <c r="X26" s="31">
        <f t="shared" si="2"/>
        <v>-23036265</v>
      </c>
      <c r="Y26" s="31">
        <f t="shared" si="2"/>
        <v>20880020</v>
      </c>
      <c r="Z26" s="32">
        <f>+IF(X26&lt;&gt;0,+(Y26/X26)*100,0)</f>
        <v>-90.639780363700453</v>
      </c>
      <c r="AA26" s="33">
        <f>+AA13+AA25</f>
        <v>-30715012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67431840</v>
      </c>
      <c r="D32" s="18"/>
      <c r="E32" s="19"/>
      <c r="F32" s="20"/>
      <c r="G32" s="20">
        <v>6692701</v>
      </c>
      <c r="H32" s="20">
        <v>4958565</v>
      </c>
      <c r="I32" s="20">
        <v>5120604</v>
      </c>
      <c r="J32" s="20">
        <v>16771870</v>
      </c>
      <c r="K32" s="20">
        <v>5392770</v>
      </c>
      <c r="L32" s="20">
        <v>6120357</v>
      </c>
      <c r="M32" s="20">
        <v>5567710</v>
      </c>
      <c r="N32" s="20">
        <v>17080837</v>
      </c>
      <c r="O32" s="20">
        <v>5497420</v>
      </c>
      <c r="P32" s="20">
        <v>7368114</v>
      </c>
      <c r="Q32" s="20">
        <v>4268939</v>
      </c>
      <c r="R32" s="20">
        <v>17134473</v>
      </c>
      <c r="S32" s="20"/>
      <c r="T32" s="20"/>
      <c r="U32" s="20"/>
      <c r="V32" s="20"/>
      <c r="W32" s="20">
        <v>50987180</v>
      </c>
      <c r="X32" s="20"/>
      <c r="Y32" s="20">
        <v>50987180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67431840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6692701</v>
      </c>
      <c r="H37" s="31">
        <f t="shared" si="3"/>
        <v>4958565</v>
      </c>
      <c r="I37" s="31">
        <f t="shared" si="3"/>
        <v>5120604</v>
      </c>
      <c r="J37" s="31">
        <f t="shared" si="3"/>
        <v>16771870</v>
      </c>
      <c r="K37" s="31">
        <f t="shared" si="3"/>
        <v>5392770</v>
      </c>
      <c r="L37" s="31">
        <f t="shared" si="3"/>
        <v>6120357</v>
      </c>
      <c r="M37" s="31">
        <f t="shared" si="3"/>
        <v>5567710</v>
      </c>
      <c r="N37" s="31">
        <f t="shared" si="3"/>
        <v>17080837</v>
      </c>
      <c r="O37" s="31">
        <f t="shared" si="3"/>
        <v>5497420</v>
      </c>
      <c r="P37" s="31">
        <f t="shared" si="3"/>
        <v>7368114</v>
      </c>
      <c r="Q37" s="31">
        <f t="shared" si="3"/>
        <v>4268939</v>
      </c>
      <c r="R37" s="31">
        <f t="shared" si="3"/>
        <v>17134473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50987180</v>
      </c>
      <c r="X37" s="31">
        <f t="shared" si="3"/>
        <v>0</v>
      </c>
      <c r="Y37" s="31">
        <f t="shared" si="3"/>
        <v>50987180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67431840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6692701</v>
      </c>
      <c r="H44" s="31">
        <f t="shared" si="5"/>
        <v>4958565</v>
      </c>
      <c r="I44" s="31">
        <f t="shared" si="5"/>
        <v>5120604</v>
      </c>
      <c r="J44" s="31">
        <f t="shared" si="5"/>
        <v>16771870</v>
      </c>
      <c r="K44" s="31">
        <f t="shared" si="5"/>
        <v>5392770</v>
      </c>
      <c r="L44" s="31">
        <f t="shared" si="5"/>
        <v>6120357</v>
      </c>
      <c r="M44" s="31">
        <f t="shared" si="5"/>
        <v>5567710</v>
      </c>
      <c r="N44" s="31">
        <f t="shared" si="5"/>
        <v>17080837</v>
      </c>
      <c r="O44" s="31">
        <f t="shared" si="5"/>
        <v>5497420</v>
      </c>
      <c r="P44" s="31">
        <f t="shared" si="5"/>
        <v>7368114</v>
      </c>
      <c r="Q44" s="31">
        <f t="shared" si="5"/>
        <v>4268939</v>
      </c>
      <c r="R44" s="31">
        <f t="shared" si="5"/>
        <v>17134473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50987180</v>
      </c>
      <c r="X44" s="31">
        <f t="shared" si="5"/>
        <v>0</v>
      </c>
      <c r="Y44" s="31">
        <f t="shared" si="5"/>
        <v>50987180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-88630831</v>
      </c>
      <c r="D45" s="42">
        <f t="shared" si="6"/>
        <v>0</v>
      </c>
      <c r="E45" s="43">
        <f t="shared" si="6"/>
        <v>248511</v>
      </c>
      <c r="F45" s="44">
        <f t="shared" si="6"/>
        <v>-30715012</v>
      </c>
      <c r="G45" s="44">
        <f t="shared" si="6"/>
        <v>-5977655</v>
      </c>
      <c r="H45" s="44">
        <f t="shared" si="6"/>
        <v>-5649430</v>
      </c>
      <c r="I45" s="44">
        <f t="shared" si="6"/>
        <v>-5906174</v>
      </c>
      <c r="J45" s="44">
        <f t="shared" si="6"/>
        <v>-17533259</v>
      </c>
      <c r="K45" s="44">
        <f t="shared" si="6"/>
        <v>-4705926</v>
      </c>
      <c r="L45" s="44">
        <f t="shared" si="6"/>
        <v>-6557138</v>
      </c>
      <c r="M45" s="44">
        <f t="shared" si="6"/>
        <v>-7565832</v>
      </c>
      <c r="N45" s="44">
        <f t="shared" si="6"/>
        <v>-18828896</v>
      </c>
      <c r="O45" s="44">
        <f t="shared" si="6"/>
        <v>-4759714</v>
      </c>
      <c r="P45" s="44">
        <f t="shared" si="6"/>
        <v>-6996850</v>
      </c>
      <c r="Q45" s="44">
        <f t="shared" si="6"/>
        <v>-5024706</v>
      </c>
      <c r="R45" s="44">
        <f t="shared" si="6"/>
        <v>-16781270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-53143425</v>
      </c>
      <c r="X45" s="44">
        <f t="shared" si="6"/>
        <v>-23036265</v>
      </c>
      <c r="Y45" s="44">
        <f t="shared" si="6"/>
        <v>-30107160</v>
      </c>
      <c r="Z45" s="45">
        <f>+IF(X45&lt;&gt;0,+(Y45/X45)*100,0)</f>
        <v>130.69462432386501</v>
      </c>
      <c r="AA45" s="46">
        <f>+AA26-AA44</f>
        <v>-30715012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-17965918</v>
      </c>
      <c r="D6" s="18"/>
      <c r="E6" s="19">
        <v>-9464508</v>
      </c>
      <c r="F6" s="20">
        <v>-9223698</v>
      </c>
      <c r="G6" s="20">
        <v>-18135280</v>
      </c>
      <c r="H6" s="20">
        <v>-179189</v>
      </c>
      <c r="I6" s="20">
        <v>657287</v>
      </c>
      <c r="J6" s="20">
        <v>-17657182</v>
      </c>
      <c r="K6" s="20">
        <v>-47795</v>
      </c>
      <c r="L6" s="20">
        <v>-302052</v>
      </c>
      <c r="M6" s="20">
        <v>1376368</v>
      </c>
      <c r="N6" s="20">
        <v>1026521</v>
      </c>
      <c r="O6" s="20">
        <v>430445</v>
      </c>
      <c r="P6" s="20">
        <v>-1143592</v>
      </c>
      <c r="Q6" s="20">
        <v>-386985</v>
      </c>
      <c r="R6" s="20">
        <v>-1100132</v>
      </c>
      <c r="S6" s="20"/>
      <c r="T6" s="20"/>
      <c r="U6" s="20"/>
      <c r="V6" s="20"/>
      <c r="W6" s="20">
        <v>-17730793</v>
      </c>
      <c r="X6" s="20">
        <v>-7002057</v>
      </c>
      <c r="Y6" s="20">
        <v>-10728736</v>
      </c>
      <c r="Z6" s="21">
        <v>153.22263157812054</v>
      </c>
      <c r="AA6" s="22">
        <v>-9223698</v>
      </c>
    </row>
    <row r="7" spans="1:27" x14ac:dyDescent="0.25">
      <c r="A7" s="23" t="s">
        <v>35</v>
      </c>
      <c r="B7" s="17" t="s">
        <v>32</v>
      </c>
      <c r="C7" s="18">
        <v>21604071</v>
      </c>
      <c r="D7" s="18"/>
      <c r="E7" s="19">
        <v>5434020</v>
      </c>
      <c r="F7" s="20">
        <v>5434020</v>
      </c>
      <c r="G7" s="20">
        <v>21998048</v>
      </c>
      <c r="H7" s="20">
        <v>401553</v>
      </c>
      <c r="I7" s="20">
        <v>552026</v>
      </c>
      <c r="J7" s="20">
        <v>22951627</v>
      </c>
      <c r="K7" s="20">
        <v>283155</v>
      </c>
      <c r="L7" s="20">
        <v>489902</v>
      </c>
      <c r="M7" s="20">
        <v>453701</v>
      </c>
      <c r="N7" s="20">
        <v>1226758</v>
      </c>
      <c r="O7" s="20">
        <v>369574</v>
      </c>
      <c r="P7" s="20">
        <v>196688</v>
      </c>
      <c r="Q7" s="20">
        <v>536040</v>
      </c>
      <c r="R7" s="20">
        <v>1102302</v>
      </c>
      <c r="S7" s="20"/>
      <c r="T7" s="20"/>
      <c r="U7" s="20"/>
      <c r="V7" s="20"/>
      <c r="W7" s="20">
        <v>25280687</v>
      </c>
      <c r="X7" s="20">
        <v>4075515</v>
      </c>
      <c r="Y7" s="20">
        <v>21205172</v>
      </c>
      <c r="Z7" s="21">
        <v>520.30656248351431</v>
      </c>
      <c r="AA7" s="22">
        <v>5434020</v>
      </c>
    </row>
    <row r="8" spans="1:27" x14ac:dyDescent="0.25">
      <c r="A8" s="23" t="s">
        <v>36</v>
      </c>
      <c r="B8" s="17" t="s">
        <v>32</v>
      </c>
      <c r="C8" s="18">
        <v>-1696173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-480440</v>
      </c>
      <c r="D10" s="18"/>
      <c r="E10" s="19"/>
      <c r="F10" s="20"/>
      <c r="G10" s="20">
        <v>-480440</v>
      </c>
      <c r="H10" s="20">
        <v>-7776</v>
      </c>
      <c r="I10" s="20"/>
      <c r="J10" s="20">
        <v>-488216</v>
      </c>
      <c r="K10" s="20">
        <v>-2477</v>
      </c>
      <c r="L10" s="20"/>
      <c r="M10" s="20"/>
      <c r="N10" s="20">
        <v>-2477</v>
      </c>
      <c r="O10" s="20"/>
      <c r="P10" s="20"/>
      <c r="Q10" s="20">
        <v>-8653</v>
      </c>
      <c r="R10" s="20">
        <v>-8653</v>
      </c>
      <c r="S10" s="20"/>
      <c r="T10" s="20"/>
      <c r="U10" s="20"/>
      <c r="V10" s="20"/>
      <c r="W10" s="20">
        <v>-499346</v>
      </c>
      <c r="X10" s="20"/>
      <c r="Y10" s="20">
        <v>-499346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11906323</v>
      </c>
      <c r="D11" s="18"/>
      <c r="E11" s="19"/>
      <c r="F11" s="20"/>
      <c r="G11" s="24">
        <v>11998632</v>
      </c>
      <c r="H11" s="24">
        <v>37898</v>
      </c>
      <c r="I11" s="24">
        <v>71996</v>
      </c>
      <c r="J11" s="20">
        <v>12108526</v>
      </c>
      <c r="K11" s="24">
        <v>69699</v>
      </c>
      <c r="L11" s="24">
        <v>-197264</v>
      </c>
      <c r="M11" s="20">
        <v>8269</v>
      </c>
      <c r="N11" s="24">
        <v>-119296</v>
      </c>
      <c r="O11" s="24">
        <v>9936</v>
      </c>
      <c r="P11" s="24">
        <v>-92845</v>
      </c>
      <c r="Q11" s="20"/>
      <c r="R11" s="24">
        <v>-82909</v>
      </c>
      <c r="S11" s="24"/>
      <c r="T11" s="20"/>
      <c r="U11" s="24"/>
      <c r="V11" s="24"/>
      <c r="W11" s="24">
        <v>11906321</v>
      </c>
      <c r="X11" s="20"/>
      <c r="Y11" s="24">
        <v>11906321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-2761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13365102</v>
      </c>
      <c r="D13" s="29">
        <f>SUM(D6:D12)</f>
        <v>0</v>
      </c>
      <c r="E13" s="30">
        <f t="shared" si="0"/>
        <v>-4030488</v>
      </c>
      <c r="F13" s="31">
        <f t="shared" si="0"/>
        <v>-3789678</v>
      </c>
      <c r="G13" s="31">
        <f t="shared" si="0"/>
        <v>13682026</v>
      </c>
      <c r="H13" s="31">
        <f t="shared" si="0"/>
        <v>252486</v>
      </c>
      <c r="I13" s="31">
        <f t="shared" si="0"/>
        <v>1281309</v>
      </c>
      <c r="J13" s="31">
        <f t="shared" si="0"/>
        <v>15215821</v>
      </c>
      <c r="K13" s="31">
        <f t="shared" si="0"/>
        <v>302582</v>
      </c>
      <c r="L13" s="31">
        <f t="shared" si="0"/>
        <v>-9414</v>
      </c>
      <c r="M13" s="31">
        <f t="shared" si="0"/>
        <v>1838338</v>
      </c>
      <c r="N13" s="31">
        <f t="shared" si="0"/>
        <v>2131506</v>
      </c>
      <c r="O13" s="31">
        <f t="shared" si="0"/>
        <v>809955</v>
      </c>
      <c r="P13" s="31">
        <f t="shared" si="0"/>
        <v>-1039749</v>
      </c>
      <c r="Q13" s="31">
        <f t="shared" si="0"/>
        <v>140402</v>
      </c>
      <c r="R13" s="31">
        <f t="shared" si="0"/>
        <v>-89392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17257935</v>
      </c>
      <c r="X13" s="31">
        <f t="shared" si="0"/>
        <v>-2926542</v>
      </c>
      <c r="Y13" s="31">
        <f t="shared" si="0"/>
        <v>20184477</v>
      </c>
      <c r="Z13" s="32">
        <f>+IF(X13&lt;&gt;0,+(Y13/X13)*100,0)</f>
        <v>-689.70399194680954</v>
      </c>
      <c r="AA13" s="33">
        <f>SUM(AA6:AA12)</f>
        <v>-3789678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-46450366</v>
      </c>
      <c r="D17" s="18"/>
      <c r="E17" s="19">
        <v>4400004</v>
      </c>
      <c r="F17" s="20">
        <v>4100004</v>
      </c>
      <c r="G17" s="24">
        <v>-46450366</v>
      </c>
      <c r="H17" s="24"/>
      <c r="I17" s="24">
        <v>20101</v>
      </c>
      <c r="J17" s="20">
        <v>-46430265</v>
      </c>
      <c r="K17" s="24">
        <v>6000</v>
      </c>
      <c r="L17" s="24">
        <v>41790</v>
      </c>
      <c r="M17" s="20">
        <v>-256874</v>
      </c>
      <c r="N17" s="24">
        <v>-209084</v>
      </c>
      <c r="O17" s="24"/>
      <c r="P17" s="24">
        <v>401040</v>
      </c>
      <c r="Q17" s="20">
        <v>-7800</v>
      </c>
      <c r="R17" s="24">
        <v>393240</v>
      </c>
      <c r="S17" s="24"/>
      <c r="T17" s="20"/>
      <c r="U17" s="24"/>
      <c r="V17" s="24"/>
      <c r="W17" s="24">
        <v>-46246109</v>
      </c>
      <c r="X17" s="20">
        <v>3180003</v>
      </c>
      <c r="Y17" s="24">
        <v>-49426112</v>
      </c>
      <c r="Z17" s="25">
        <v>-1554.2787852715862</v>
      </c>
      <c r="AA17" s="26">
        <v>4100004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-99996</v>
      </c>
      <c r="F21" s="20">
        <v>-249996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-134997</v>
      </c>
      <c r="Y21" s="20">
        <v>134997</v>
      </c>
      <c r="Z21" s="21">
        <v>-100</v>
      </c>
      <c r="AA21" s="22">
        <v>-249996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-46450366</v>
      </c>
      <c r="D25" s="29">
        <f t="shared" ref="D25:Y25" si="1">SUM(D15:D24)</f>
        <v>0</v>
      </c>
      <c r="E25" s="35">
        <f t="shared" si="1"/>
        <v>4300008</v>
      </c>
      <c r="F25" s="36">
        <f t="shared" si="1"/>
        <v>3850008</v>
      </c>
      <c r="G25" s="36">
        <f t="shared" si="1"/>
        <v>-46450366</v>
      </c>
      <c r="H25" s="36">
        <f t="shared" si="1"/>
        <v>0</v>
      </c>
      <c r="I25" s="36">
        <f t="shared" si="1"/>
        <v>20101</v>
      </c>
      <c r="J25" s="36">
        <f t="shared" si="1"/>
        <v>-46430265</v>
      </c>
      <c r="K25" s="36">
        <f t="shared" si="1"/>
        <v>6000</v>
      </c>
      <c r="L25" s="36">
        <f t="shared" si="1"/>
        <v>41790</v>
      </c>
      <c r="M25" s="36">
        <f t="shared" si="1"/>
        <v>-256874</v>
      </c>
      <c r="N25" s="36">
        <f t="shared" si="1"/>
        <v>-209084</v>
      </c>
      <c r="O25" s="36">
        <f t="shared" si="1"/>
        <v>0</v>
      </c>
      <c r="P25" s="36">
        <f t="shared" si="1"/>
        <v>401040</v>
      </c>
      <c r="Q25" s="36">
        <f t="shared" si="1"/>
        <v>-7800</v>
      </c>
      <c r="R25" s="36">
        <f t="shared" si="1"/>
        <v>393240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-46246109</v>
      </c>
      <c r="X25" s="36">
        <f t="shared" si="1"/>
        <v>3045006</v>
      </c>
      <c r="Y25" s="36">
        <f t="shared" si="1"/>
        <v>-49291115</v>
      </c>
      <c r="Z25" s="37">
        <f>+IF(X25&lt;&gt;0,+(Y25/X25)*100,0)</f>
        <v>-1618.7526395678694</v>
      </c>
      <c r="AA25" s="38">
        <f>SUM(AA15:AA24)</f>
        <v>3850008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-33085264</v>
      </c>
      <c r="D26" s="29">
        <f>+D13+D25</f>
        <v>0</v>
      </c>
      <c r="E26" s="30">
        <f t="shared" si="2"/>
        <v>269520</v>
      </c>
      <c r="F26" s="31">
        <f t="shared" si="2"/>
        <v>60330</v>
      </c>
      <c r="G26" s="31">
        <f t="shared" si="2"/>
        <v>-32768340</v>
      </c>
      <c r="H26" s="31">
        <f t="shared" si="2"/>
        <v>252486</v>
      </c>
      <c r="I26" s="31">
        <f t="shared" si="2"/>
        <v>1301410</v>
      </c>
      <c r="J26" s="31">
        <f t="shared" si="2"/>
        <v>-31214444</v>
      </c>
      <c r="K26" s="31">
        <f t="shared" si="2"/>
        <v>308582</v>
      </c>
      <c r="L26" s="31">
        <f t="shared" si="2"/>
        <v>32376</v>
      </c>
      <c r="M26" s="31">
        <f t="shared" si="2"/>
        <v>1581464</v>
      </c>
      <c r="N26" s="31">
        <f t="shared" si="2"/>
        <v>1922422</v>
      </c>
      <c r="O26" s="31">
        <f t="shared" si="2"/>
        <v>809955</v>
      </c>
      <c r="P26" s="31">
        <f t="shared" si="2"/>
        <v>-638709</v>
      </c>
      <c r="Q26" s="31">
        <f t="shared" si="2"/>
        <v>132602</v>
      </c>
      <c r="R26" s="31">
        <f t="shared" si="2"/>
        <v>303848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-28988174</v>
      </c>
      <c r="X26" s="31">
        <f t="shared" si="2"/>
        <v>118464</v>
      </c>
      <c r="Y26" s="31">
        <f t="shared" si="2"/>
        <v>-29106638</v>
      </c>
      <c r="Z26" s="32">
        <f>+IF(X26&lt;&gt;0,+(Y26/X26)*100,0)</f>
        <v>-24570.028025391683</v>
      </c>
      <c r="AA26" s="33">
        <f>+AA13+AA25</f>
        <v>60330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-7883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-148241</v>
      </c>
      <c r="D32" s="18"/>
      <c r="E32" s="19"/>
      <c r="F32" s="20">
        <v>2</v>
      </c>
      <c r="G32" s="20">
        <v>-210838</v>
      </c>
      <c r="H32" s="20">
        <v>-9856</v>
      </c>
      <c r="I32" s="20">
        <v>-24506</v>
      </c>
      <c r="J32" s="20">
        <v>-245200</v>
      </c>
      <c r="K32" s="20">
        <v>-10085</v>
      </c>
      <c r="L32" s="20">
        <v>-12108</v>
      </c>
      <c r="M32" s="20">
        <v>-10496</v>
      </c>
      <c r="N32" s="20">
        <v>-32689</v>
      </c>
      <c r="O32" s="20">
        <v>-33909</v>
      </c>
      <c r="P32" s="20">
        <v>-156002</v>
      </c>
      <c r="Q32" s="20">
        <v>-17364</v>
      </c>
      <c r="R32" s="20">
        <v>-207275</v>
      </c>
      <c r="S32" s="20"/>
      <c r="T32" s="20"/>
      <c r="U32" s="20"/>
      <c r="V32" s="20"/>
      <c r="W32" s="20">
        <v>-485164</v>
      </c>
      <c r="X32" s="20"/>
      <c r="Y32" s="20">
        <v>-485164</v>
      </c>
      <c r="Z32" s="21"/>
      <c r="AA32" s="22">
        <v>2</v>
      </c>
    </row>
    <row r="33" spans="1:27" x14ac:dyDescent="0.25">
      <c r="A33" s="23" t="s">
        <v>60</v>
      </c>
      <c r="B33" s="17" t="s">
        <v>32</v>
      </c>
      <c r="C33" s="18">
        <v>-1758651</v>
      </c>
      <c r="D33" s="18"/>
      <c r="E33" s="19"/>
      <c r="F33" s="20"/>
      <c r="G33" s="20">
        <v>-1758651</v>
      </c>
      <c r="H33" s="20">
        <v>-679871</v>
      </c>
      <c r="I33" s="20">
        <v>430226</v>
      </c>
      <c r="J33" s="20">
        <v>-2008296</v>
      </c>
      <c r="K33" s="20">
        <v>-825443</v>
      </c>
      <c r="L33" s="20">
        <v>599066</v>
      </c>
      <c r="M33" s="20">
        <v>1344470</v>
      </c>
      <c r="N33" s="20">
        <v>1118093</v>
      </c>
      <c r="O33" s="20">
        <v>682020</v>
      </c>
      <c r="P33" s="20">
        <v>2977252</v>
      </c>
      <c r="Q33" s="20">
        <v>-304736</v>
      </c>
      <c r="R33" s="20">
        <v>3354536</v>
      </c>
      <c r="S33" s="20"/>
      <c r="T33" s="20"/>
      <c r="U33" s="20"/>
      <c r="V33" s="20"/>
      <c r="W33" s="20">
        <v>2464333</v>
      </c>
      <c r="X33" s="20"/>
      <c r="Y33" s="20">
        <v>2464333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8863854</v>
      </c>
      <c r="D35" s="18"/>
      <c r="E35" s="19">
        <v>2328864</v>
      </c>
      <c r="F35" s="20">
        <v>2328864</v>
      </c>
      <c r="G35" s="20">
        <v>8964921</v>
      </c>
      <c r="H35" s="20">
        <v>120099</v>
      </c>
      <c r="I35" s="20">
        <v>133446</v>
      </c>
      <c r="J35" s="20">
        <v>9218466</v>
      </c>
      <c r="K35" s="20">
        <v>119525</v>
      </c>
      <c r="L35" s="20">
        <v>-240365</v>
      </c>
      <c r="M35" s="20">
        <v>48982</v>
      </c>
      <c r="N35" s="20">
        <v>-71858</v>
      </c>
      <c r="O35" s="20">
        <v>33227</v>
      </c>
      <c r="P35" s="20">
        <v>-84082</v>
      </c>
      <c r="Q35" s="20">
        <v>54416</v>
      </c>
      <c r="R35" s="20">
        <v>3561</v>
      </c>
      <c r="S35" s="20"/>
      <c r="T35" s="20"/>
      <c r="U35" s="20"/>
      <c r="V35" s="20"/>
      <c r="W35" s="20">
        <v>9150169</v>
      </c>
      <c r="X35" s="20">
        <v>1746648</v>
      </c>
      <c r="Y35" s="20">
        <v>7403521</v>
      </c>
      <c r="Z35" s="21">
        <v>423.87023601778947</v>
      </c>
      <c r="AA35" s="22">
        <v>2328864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6949079</v>
      </c>
      <c r="D37" s="29">
        <f t="shared" ref="D37:Y37" si="3">SUM(D29:D36)</f>
        <v>0</v>
      </c>
      <c r="E37" s="30">
        <f t="shared" si="3"/>
        <v>2328864</v>
      </c>
      <c r="F37" s="31">
        <f t="shared" si="3"/>
        <v>2328866</v>
      </c>
      <c r="G37" s="31">
        <f t="shared" si="3"/>
        <v>6987548</v>
      </c>
      <c r="H37" s="31">
        <f t="shared" si="3"/>
        <v>-569628</v>
      </c>
      <c r="I37" s="31">
        <f t="shared" si="3"/>
        <v>539166</v>
      </c>
      <c r="J37" s="31">
        <f t="shared" si="3"/>
        <v>6957086</v>
      </c>
      <c r="K37" s="31">
        <f t="shared" si="3"/>
        <v>-716003</v>
      </c>
      <c r="L37" s="31">
        <f t="shared" si="3"/>
        <v>346593</v>
      </c>
      <c r="M37" s="31">
        <f t="shared" si="3"/>
        <v>1382956</v>
      </c>
      <c r="N37" s="31">
        <f t="shared" si="3"/>
        <v>1013546</v>
      </c>
      <c r="O37" s="31">
        <f t="shared" si="3"/>
        <v>681338</v>
      </c>
      <c r="P37" s="31">
        <f t="shared" si="3"/>
        <v>2737168</v>
      </c>
      <c r="Q37" s="31">
        <f t="shared" si="3"/>
        <v>-267684</v>
      </c>
      <c r="R37" s="31">
        <f t="shared" si="3"/>
        <v>3150822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11121454</v>
      </c>
      <c r="X37" s="31">
        <f t="shared" si="3"/>
        <v>1746648</v>
      </c>
      <c r="Y37" s="31">
        <f t="shared" si="3"/>
        <v>9374806</v>
      </c>
      <c r="Z37" s="32">
        <f>+IF(X37&lt;&gt;0,+(Y37/X37)*100,0)</f>
        <v>536.73127041052351</v>
      </c>
      <c r="AA37" s="33">
        <f>SUM(AA29:AA36)</f>
        <v>2328866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9165705</v>
      </c>
      <c r="D40" s="18"/>
      <c r="E40" s="19"/>
      <c r="F40" s="20"/>
      <c r="G40" s="20">
        <v>9165705</v>
      </c>
      <c r="H40" s="20"/>
      <c r="I40" s="20"/>
      <c r="J40" s="20">
        <v>9165705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9165705</v>
      </c>
      <c r="X40" s="20"/>
      <c r="Y40" s="20">
        <v>9165705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9165705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9165705</v>
      </c>
      <c r="H43" s="36">
        <f t="shared" si="4"/>
        <v>0</v>
      </c>
      <c r="I43" s="36">
        <f t="shared" si="4"/>
        <v>0</v>
      </c>
      <c r="J43" s="36">
        <f t="shared" si="4"/>
        <v>9165705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9165705</v>
      </c>
      <c r="X43" s="36">
        <f t="shared" si="4"/>
        <v>0</v>
      </c>
      <c r="Y43" s="36">
        <f t="shared" si="4"/>
        <v>9165705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16114784</v>
      </c>
      <c r="D44" s="29">
        <f>+D37+D43</f>
        <v>0</v>
      </c>
      <c r="E44" s="30">
        <f t="shared" si="5"/>
        <v>2328864</v>
      </c>
      <c r="F44" s="31">
        <f t="shared" si="5"/>
        <v>2328866</v>
      </c>
      <c r="G44" s="31">
        <f t="shared" si="5"/>
        <v>16153253</v>
      </c>
      <c r="H44" s="31">
        <f t="shared" si="5"/>
        <v>-569628</v>
      </c>
      <c r="I44" s="31">
        <f t="shared" si="5"/>
        <v>539166</v>
      </c>
      <c r="J44" s="31">
        <f t="shared" si="5"/>
        <v>16122791</v>
      </c>
      <c r="K44" s="31">
        <f t="shared" si="5"/>
        <v>-716003</v>
      </c>
      <c r="L44" s="31">
        <f t="shared" si="5"/>
        <v>346593</v>
      </c>
      <c r="M44" s="31">
        <f t="shared" si="5"/>
        <v>1382956</v>
      </c>
      <c r="N44" s="31">
        <f t="shared" si="5"/>
        <v>1013546</v>
      </c>
      <c r="O44" s="31">
        <f t="shared" si="5"/>
        <v>681338</v>
      </c>
      <c r="P44" s="31">
        <f t="shared" si="5"/>
        <v>2737168</v>
      </c>
      <c r="Q44" s="31">
        <f t="shared" si="5"/>
        <v>-267684</v>
      </c>
      <c r="R44" s="31">
        <f t="shared" si="5"/>
        <v>3150822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20287159</v>
      </c>
      <c r="X44" s="31">
        <f t="shared" si="5"/>
        <v>1746648</v>
      </c>
      <c r="Y44" s="31">
        <f t="shared" si="5"/>
        <v>18540511</v>
      </c>
      <c r="Z44" s="32">
        <f>+IF(X44&lt;&gt;0,+(Y44/X44)*100,0)</f>
        <v>1061.4909815830092</v>
      </c>
      <c r="AA44" s="33">
        <f>+AA37+AA43</f>
        <v>2328866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-49200048</v>
      </c>
      <c r="D45" s="42">
        <f t="shared" si="6"/>
        <v>0</v>
      </c>
      <c r="E45" s="43">
        <f t="shared" si="6"/>
        <v>-2059344</v>
      </c>
      <c r="F45" s="44">
        <f t="shared" si="6"/>
        <v>-2268536</v>
      </c>
      <c r="G45" s="44">
        <f t="shared" si="6"/>
        <v>-48921593</v>
      </c>
      <c r="H45" s="44">
        <f t="shared" si="6"/>
        <v>822114</v>
      </c>
      <c r="I45" s="44">
        <f t="shared" si="6"/>
        <v>762244</v>
      </c>
      <c r="J45" s="44">
        <f t="shared" si="6"/>
        <v>-47337235</v>
      </c>
      <c r="K45" s="44">
        <f t="shared" si="6"/>
        <v>1024585</v>
      </c>
      <c r="L45" s="44">
        <f t="shared" si="6"/>
        <v>-314217</v>
      </c>
      <c r="M45" s="44">
        <f t="shared" si="6"/>
        <v>198508</v>
      </c>
      <c r="N45" s="44">
        <f t="shared" si="6"/>
        <v>908876</v>
      </c>
      <c r="O45" s="44">
        <f t="shared" si="6"/>
        <v>128617</v>
      </c>
      <c r="P45" s="44">
        <f t="shared" si="6"/>
        <v>-3375877</v>
      </c>
      <c r="Q45" s="44">
        <f t="shared" si="6"/>
        <v>400286</v>
      </c>
      <c r="R45" s="44">
        <f t="shared" si="6"/>
        <v>-2846974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-49275333</v>
      </c>
      <c r="X45" s="44">
        <f t="shared" si="6"/>
        <v>-1628184</v>
      </c>
      <c r="Y45" s="44">
        <f t="shared" si="6"/>
        <v>-47647149</v>
      </c>
      <c r="Z45" s="45">
        <f>+IF(X45&lt;&gt;0,+(Y45/X45)*100,0)</f>
        <v>2926.3983063339278</v>
      </c>
      <c r="AA45" s="46">
        <f>+AA26-AA44</f>
        <v>-2268536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-2059344</v>
      </c>
      <c r="F47" s="20">
        <v>-2268536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-1628184</v>
      </c>
      <c r="Y47" s="20">
        <v>1628184</v>
      </c>
      <c r="Z47" s="47">
        <v>-100</v>
      </c>
      <c r="AA47" s="22">
        <v>-2268536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-2059344</v>
      </c>
      <c r="F50" s="52">
        <f t="shared" si="7"/>
        <v>-2268536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-1628184</v>
      </c>
      <c r="Y50" s="52">
        <f t="shared" si="7"/>
        <v>1628184</v>
      </c>
      <c r="Z50" s="53">
        <f>+IF(X50&lt;&gt;0,+(Y50/X50)*100,0)</f>
        <v>-100</v>
      </c>
      <c r="AA50" s="54">
        <f>SUM(AA47:AA49)</f>
        <v>-2268536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-64698577</v>
      </c>
      <c r="D6" s="18"/>
      <c r="E6" s="19">
        <v>-41413710</v>
      </c>
      <c r="F6" s="20">
        <v>-47763921</v>
      </c>
      <c r="G6" s="20">
        <v>-65654958</v>
      </c>
      <c r="H6" s="20">
        <v>105750</v>
      </c>
      <c r="I6" s="20">
        <v>-1474904</v>
      </c>
      <c r="J6" s="20">
        <v>-67024112</v>
      </c>
      <c r="K6" s="20">
        <v>-705831</v>
      </c>
      <c r="L6" s="20">
        <v>-728318</v>
      </c>
      <c r="M6" s="20">
        <v>-2252044</v>
      </c>
      <c r="N6" s="20">
        <v>-3686193</v>
      </c>
      <c r="O6" s="20">
        <v>-466297</v>
      </c>
      <c r="P6" s="20">
        <v>-323530</v>
      </c>
      <c r="Q6" s="20">
        <v>-2643276</v>
      </c>
      <c r="R6" s="20">
        <v>-3433103</v>
      </c>
      <c r="S6" s="20"/>
      <c r="T6" s="20"/>
      <c r="U6" s="20"/>
      <c r="V6" s="20"/>
      <c r="W6" s="20">
        <v>-74143408</v>
      </c>
      <c r="X6" s="20">
        <v>-34820009</v>
      </c>
      <c r="Y6" s="20">
        <v>-39323399</v>
      </c>
      <c r="Z6" s="21">
        <v>112.93333956346765</v>
      </c>
      <c r="AA6" s="22">
        <v>-47763921</v>
      </c>
    </row>
    <row r="7" spans="1:27" x14ac:dyDescent="0.25">
      <c r="A7" s="23" t="s">
        <v>35</v>
      </c>
      <c r="B7" s="17" t="s">
        <v>32</v>
      </c>
      <c r="C7" s="18">
        <v>-2309178</v>
      </c>
      <c r="D7" s="18"/>
      <c r="E7" s="19"/>
      <c r="F7" s="20">
        <v>112002</v>
      </c>
      <c r="G7" s="20">
        <v>-1119311</v>
      </c>
      <c r="H7" s="20">
        <v>-1143375</v>
      </c>
      <c r="I7" s="20">
        <v>11021</v>
      </c>
      <c r="J7" s="20">
        <v>-2251665</v>
      </c>
      <c r="K7" s="20">
        <v>-58442</v>
      </c>
      <c r="L7" s="20">
        <v>58169</v>
      </c>
      <c r="M7" s="20">
        <v>47655</v>
      </c>
      <c r="N7" s="20">
        <v>47382</v>
      </c>
      <c r="O7" s="20">
        <v>64346</v>
      </c>
      <c r="P7" s="20">
        <v>76499</v>
      </c>
      <c r="Q7" s="20">
        <v>80936</v>
      </c>
      <c r="R7" s="20">
        <v>221781</v>
      </c>
      <c r="S7" s="20"/>
      <c r="T7" s="20"/>
      <c r="U7" s="20"/>
      <c r="V7" s="20"/>
      <c r="W7" s="20">
        <v>-1982502</v>
      </c>
      <c r="X7" s="20">
        <v>126570</v>
      </c>
      <c r="Y7" s="20">
        <v>-2109072</v>
      </c>
      <c r="Z7" s="21">
        <v>-1666.3285138658448</v>
      </c>
      <c r="AA7" s="22">
        <v>112002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12</v>
      </c>
      <c r="F10" s="20">
        <v>12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>
        <v>12</v>
      </c>
    </row>
    <row r="11" spans="1:27" x14ac:dyDescent="0.25">
      <c r="A11" s="23" t="s">
        <v>39</v>
      </c>
      <c r="B11" s="17" t="s">
        <v>32</v>
      </c>
      <c r="C11" s="18">
        <v>533193</v>
      </c>
      <c r="D11" s="18"/>
      <c r="E11" s="19"/>
      <c r="F11" s="20"/>
      <c r="G11" s="24">
        <v>565067</v>
      </c>
      <c r="H11" s="24">
        <v>55886</v>
      </c>
      <c r="I11" s="24">
        <v>-46929</v>
      </c>
      <c r="J11" s="20">
        <v>574024</v>
      </c>
      <c r="K11" s="24">
        <v>97824</v>
      </c>
      <c r="L11" s="24">
        <v>146324</v>
      </c>
      <c r="M11" s="20">
        <v>24487</v>
      </c>
      <c r="N11" s="24">
        <v>268635</v>
      </c>
      <c r="O11" s="24">
        <v>-309943</v>
      </c>
      <c r="P11" s="24">
        <v>18814</v>
      </c>
      <c r="Q11" s="20">
        <v>147421</v>
      </c>
      <c r="R11" s="24">
        <v>-143708</v>
      </c>
      <c r="S11" s="24"/>
      <c r="T11" s="20"/>
      <c r="U11" s="24"/>
      <c r="V11" s="24"/>
      <c r="W11" s="24">
        <v>698951</v>
      </c>
      <c r="X11" s="20"/>
      <c r="Y11" s="24">
        <v>698951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-67012992</v>
      </c>
      <c r="D13" s="29">
        <f>SUM(D6:D12)</f>
        <v>0</v>
      </c>
      <c r="E13" s="30">
        <f t="shared" si="0"/>
        <v>-41413698</v>
      </c>
      <c r="F13" s="31">
        <f t="shared" si="0"/>
        <v>-47651907</v>
      </c>
      <c r="G13" s="31">
        <f t="shared" si="0"/>
        <v>-66747632</v>
      </c>
      <c r="H13" s="31">
        <f t="shared" si="0"/>
        <v>-981739</v>
      </c>
      <c r="I13" s="31">
        <f t="shared" si="0"/>
        <v>-1510812</v>
      </c>
      <c r="J13" s="31">
        <f t="shared" si="0"/>
        <v>-69240183</v>
      </c>
      <c r="K13" s="31">
        <f t="shared" si="0"/>
        <v>-666449</v>
      </c>
      <c r="L13" s="31">
        <f t="shared" si="0"/>
        <v>-523825</v>
      </c>
      <c r="M13" s="31">
        <f t="shared" si="0"/>
        <v>-2179902</v>
      </c>
      <c r="N13" s="31">
        <f t="shared" si="0"/>
        <v>-3370176</v>
      </c>
      <c r="O13" s="31">
        <f t="shared" si="0"/>
        <v>-711894</v>
      </c>
      <c r="P13" s="31">
        <f t="shared" si="0"/>
        <v>-228217</v>
      </c>
      <c r="Q13" s="31">
        <f t="shared" si="0"/>
        <v>-2414919</v>
      </c>
      <c r="R13" s="31">
        <f t="shared" si="0"/>
        <v>-3355030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-75965389</v>
      </c>
      <c r="X13" s="31">
        <f t="shared" si="0"/>
        <v>-34693439</v>
      </c>
      <c r="Y13" s="31">
        <f t="shared" si="0"/>
        <v>-41271950</v>
      </c>
      <c r="Z13" s="32">
        <f>+IF(X13&lt;&gt;0,+(Y13/X13)*100,0)</f>
        <v>118.96183021809973</v>
      </c>
      <c r="AA13" s="33">
        <f>SUM(AA6:AA12)</f>
        <v>-47651907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-183459391</v>
      </c>
      <c r="D17" s="18"/>
      <c r="E17" s="19">
        <v>-57447954</v>
      </c>
      <c r="F17" s="20">
        <v>6349998</v>
      </c>
      <c r="G17" s="24">
        <v>-197397201</v>
      </c>
      <c r="H17" s="24">
        <v>1149897</v>
      </c>
      <c r="I17" s="24">
        <v>-5908660</v>
      </c>
      <c r="J17" s="20">
        <v>-202155964</v>
      </c>
      <c r="K17" s="24">
        <v>-6105614</v>
      </c>
      <c r="L17" s="24">
        <v>-5329045</v>
      </c>
      <c r="M17" s="20">
        <v>-4891523</v>
      </c>
      <c r="N17" s="24">
        <v>-16326182</v>
      </c>
      <c r="O17" s="24">
        <v>-6630237</v>
      </c>
      <c r="P17" s="24">
        <v>-5410418</v>
      </c>
      <c r="Q17" s="20">
        <v>-3530271</v>
      </c>
      <c r="R17" s="24">
        <v>-15570926</v>
      </c>
      <c r="S17" s="24"/>
      <c r="T17" s="20"/>
      <c r="U17" s="24"/>
      <c r="V17" s="24"/>
      <c r="W17" s="24">
        <v>-234053072</v>
      </c>
      <c r="X17" s="20">
        <v>-17666788</v>
      </c>
      <c r="Y17" s="24">
        <v>-216386284</v>
      </c>
      <c r="Z17" s="25">
        <v>1224.8196106728626</v>
      </c>
      <c r="AA17" s="26">
        <v>6349998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-674614</v>
      </c>
      <c r="D21" s="18"/>
      <c r="E21" s="19"/>
      <c r="F21" s="20"/>
      <c r="G21" s="20">
        <v>-874762</v>
      </c>
      <c r="H21" s="20">
        <v>200148</v>
      </c>
      <c r="I21" s="20"/>
      <c r="J21" s="20">
        <v>-674614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-674614</v>
      </c>
      <c r="X21" s="20"/>
      <c r="Y21" s="20">
        <v>-674614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-184134005</v>
      </c>
      <c r="D25" s="29">
        <f t="shared" ref="D25:Y25" si="1">SUM(D15:D24)</f>
        <v>0</v>
      </c>
      <c r="E25" s="35">
        <f t="shared" si="1"/>
        <v>-57447954</v>
      </c>
      <c r="F25" s="36">
        <f t="shared" si="1"/>
        <v>6349998</v>
      </c>
      <c r="G25" s="36">
        <f t="shared" si="1"/>
        <v>-198271963</v>
      </c>
      <c r="H25" s="36">
        <f t="shared" si="1"/>
        <v>1350045</v>
      </c>
      <c r="I25" s="36">
        <f t="shared" si="1"/>
        <v>-5908660</v>
      </c>
      <c r="J25" s="36">
        <f t="shared" si="1"/>
        <v>-202830578</v>
      </c>
      <c r="K25" s="36">
        <f t="shared" si="1"/>
        <v>-6105614</v>
      </c>
      <c r="L25" s="36">
        <f t="shared" si="1"/>
        <v>-5329045</v>
      </c>
      <c r="M25" s="36">
        <f t="shared" si="1"/>
        <v>-4891523</v>
      </c>
      <c r="N25" s="36">
        <f t="shared" si="1"/>
        <v>-16326182</v>
      </c>
      <c r="O25" s="36">
        <f t="shared" si="1"/>
        <v>-6630237</v>
      </c>
      <c r="P25" s="36">
        <f t="shared" si="1"/>
        <v>-5410418</v>
      </c>
      <c r="Q25" s="36">
        <f t="shared" si="1"/>
        <v>-3530271</v>
      </c>
      <c r="R25" s="36">
        <f t="shared" si="1"/>
        <v>-15570926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-234727686</v>
      </c>
      <c r="X25" s="36">
        <f t="shared" si="1"/>
        <v>-17666788</v>
      </c>
      <c r="Y25" s="36">
        <f t="shared" si="1"/>
        <v>-217060898</v>
      </c>
      <c r="Z25" s="37">
        <f>+IF(X25&lt;&gt;0,+(Y25/X25)*100,0)</f>
        <v>1228.6381542587142</v>
      </c>
      <c r="AA25" s="38">
        <f>SUM(AA15:AA24)</f>
        <v>6349998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-251146997</v>
      </c>
      <c r="D26" s="29">
        <f>+D13+D25</f>
        <v>0</v>
      </c>
      <c r="E26" s="30">
        <f t="shared" si="2"/>
        <v>-98861652</v>
      </c>
      <c r="F26" s="31">
        <f t="shared" si="2"/>
        <v>-41301909</v>
      </c>
      <c r="G26" s="31">
        <f t="shared" si="2"/>
        <v>-265019595</v>
      </c>
      <c r="H26" s="31">
        <f t="shared" si="2"/>
        <v>368306</v>
      </c>
      <c r="I26" s="31">
        <f t="shared" si="2"/>
        <v>-7419472</v>
      </c>
      <c r="J26" s="31">
        <f t="shared" si="2"/>
        <v>-272070761</v>
      </c>
      <c r="K26" s="31">
        <f t="shared" si="2"/>
        <v>-6772063</v>
      </c>
      <c r="L26" s="31">
        <f t="shared" si="2"/>
        <v>-5852870</v>
      </c>
      <c r="M26" s="31">
        <f t="shared" si="2"/>
        <v>-7071425</v>
      </c>
      <c r="N26" s="31">
        <f t="shared" si="2"/>
        <v>-19696358</v>
      </c>
      <c r="O26" s="31">
        <f t="shared" si="2"/>
        <v>-7342131</v>
      </c>
      <c r="P26" s="31">
        <f t="shared" si="2"/>
        <v>-5638635</v>
      </c>
      <c r="Q26" s="31">
        <f t="shared" si="2"/>
        <v>-5945190</v>
      </c>
      <c r="R26" s="31">
        <f t="shared" si="2"/>
        <v>-18925956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-310693075</v>
      </c>
      <c r="X26" s="31">
        <f t="shared" si="2"/>
        <v>-52360227</v>
      </c>
      <c r="Y26" s="31">
        <f t="shared" si="2"/>
        <v>-258332848</v>
      </c>
      <c r="Z26" s="32">
        <f>+IF(X26&lt;&gt;0,+(Y26/X26)*100,0)</f>
        <v>493.37610396532466</v>
      </c>
      <c r="AA26" s="33">
        <f>+AA13+AA25</f>
        <v>-41301909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15347462</v>
      </c>
      <c r="D32" s="18"/>
      <c r="E32" s="19">
        <v>3366879</v>
      </c>
      <c r="F32" s="20">
        <v>-2020881</v>
      </c>
      <c r="G32" s="20">
        <v>14570788</v>
      </c>
      <c r="H32" s="20">
        <v>-389433</v>
      </c>
      <c r="I32" s="20">
        <v>-962182</v>
      </c>
      <c r="J32" s="20">
        <v>13219173</v>
      </c>
      <c r="K32" s="20">
        <v>648639</v>
      </c>
      <c r="L32" s="20">
        <v>-553707</v>
      </c>
      <c r="M32" s="20">
        <v>-79443</v>
      </c>
      <c r="N32" s="20">
        <v>15489</v>
      </c>
      <c r="O32" s="20">
        <v>-607482</v>
      </c>
      <c r="P32" s="20">
        <v>68262</v>
      </c>
      <c r="Q32" s="20">
        <v>-71626</v>
      </c>
      <c r="R32" s="20">
        <v>-610846</v>
      </c>
      <c r="S32" s="20"/>
      <c r="T32" s="20"/>
      <c r="U32" s="20"/>
      <c r="V32" s="20"/>
      <c r="W32" s="20">
        <v>12623816</v>
      </c>
      <c r="X32" s="20">
        <v>-133199</v>
      </c>
      <c r="Y32" s="20">
        <v>12757015</v>
      </c>
      <c r="Z32" s="21">
        <v>-9577.4104910697533</v>
      </c>
      <c r="AA32" s="22">
        <v>-2020881</v>
      </c>
    </row>
    <row r="33" spans="1:27" x14ac:dyDescent="0.25">
      <c r="A33" s="23" t="s">
        <v>60</v>
      </c>
      <c r="B33" s="17" t="s">
        <v>32</v>
      </c>
      <c r="C33" s="18">
        <v>-1638719</v>
      </c>
      <c r="D33" s="18"/>
      <c r="E33" s="19">
        <v>-3972000</v>
      </c>
      <c r="F33" s="20">
        <v>-4621998</v>
      </c>
      <c r="G33" s="20">
        <v>-1638719</v>
      </c>
      <c r="H33" s="20">
        <v>-652912</v>
      </c>
      <c r="I33" s="20">
        <v>-706604</v>
      </c>
      <c r="J33" s="20">
        <v>-2998235</v>
      </c>
      <c r="K33" s="20">
        <v>-698930</v>
      </c>
      <c r="L33" s="20">
        <v>1346446</v>
      </c>
      <c r="M33" s="20"/>
      <c r="N33" s="20">
        <v>647516</v>
      </c>
      <c r="O33" s="20"/>
      <c r="P33" s="20">
        <v>712000</v>
      </c>
      <c r="Q33" s="20">
        <v>163000</v>
      </c>
      <c r="R33" s="20">
        <v>875000</v>
      </c>
      <c r="S33" s="20"/>
      <c r="T33" s="20"/>
      <c r="U33" s="20"/>
      <c r="V33" s="20"/>
      <c r="W33" s="20">
        <v>-1475719</v>
      </c>
      <c r="X33" s="20">
        <v>-3303999</v>
      </c>
      <c r="Y33" s="20">
        <v>1828280</v>
      </c>
      <c r="Z33" s="21">
        <v>-55.33536783758106</v>
      </c>
      <c r="AA33" s="22">
        <v>-4621998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1005750</v>
      </c>
      <c r="D35" s="18"/>
      <c r="E35" s="19"/>
      <c r="F35" s="20"/>
      <c r="G35" s="20">
        <v>1010771</v>
      </c>
      <c r="H35" s="20">
        <v>-6792</v>
      </c>
      <c r="I35" s="20">
        <v>-15806</v>
      </c>
      <c r="J35" s="20">
        <v>988173</v>
      </c>
      <c r="K35" s="20">
        <v>3137</v>
      </c>
      <c r="L35" s="20">
        <v>5835</v>
      </c>
      <c r="M35" s="20">
        <v>-28024</v>
      </c>
      <c r="N35" s="20">
        <v>-19052</v>
      </c>
      <c r="O35" s="20">
        <v>-11163</v>
      </c>
      <c r="P35" s="20">
        <v>6675</v>
      </c>
      <c r="Q35" s="20">
        <v>16243</v>
      </c>
      <c r="R35" s="20">
        <v>11755</v>
      </c>
      <c r="S35" s="20"/>
      <c r="T35" s="20"/>
      <c r="U35" s="20"/>
      <c r="V35" s="20"/>
      <c r="W35" s="20">
        <v>980876</v>
      </c>
      <c r="X35" s="20"/>
      <c r="Y35" s="20">
        <v>980876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14714493</v>
      </c>
      <c r="D37" s="29">
        <f t="shared" ref="D37:Y37" si="3">SUM(D29:D36)</f>
        <v>0</v>
      </c>
      <c r="E37" s="30">
        <f t="shared" si="3"/>
        <v>-605121</v>
      </c>
      <c r="F37" s="31">
        <f t="shared" si="3"/>
        <v>-6642879</v>
      </c>
      <c r="G37" s="31">
        <f t="shared" si="3"/>
        <v>13942840</v>
      </c>
      <c r="H37" s="31">
        <f t="shared" si="3"/>
        <v>-1049137</v>
      </c>
      <c r="I37" s="31">
        <f t="shared" si="3"/>
        <v>-1684592</v>
      </c>
      <c r="J37" s="31">
        <f t="shared" si="3"/>
        <v>11209111</v>
      </c>
      <c r="K37" s="31">
        <f t="shared" si="3"/>
        <v>-47154</v>
      </c>
      <c r="L37" s="31">
        <f t="shared" si="3"/>
        <v>798574</v>
      </c>
      <c r="M37" s="31">
        <f t="shared" si="3"/>
        <v>-107467</v>
      </c>
      <c r="N37" s="31">
        <f t="shared" si="3"/>
        <v>643953</v>
      </c>
      <c r="O37" s="31">
        <f t="shared" si="3"/>
        <v>-618645</v>
      </c>
      <c r="P37" s="31">
        <f t="shared" si="3"/>
        <v>786937</v>
      </c>
      <c r="Q37" s="31">
        <f t="shared" si="3"/>
        <v>107617</v>
      </c>
      <c r="R37" s="31">
        <f t="shared" si="3"/>
        <v>275909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12128973</v>
      </c>
      <c r="X37" s="31">
        <f t="shared" si="3"/>
        <v>-3437198</v>
      </c>
      <c r="Y37" s="31">
        <f t="shared" si="3"/>
        <v>15566171</v>
      </c>
      <c r="Z37" s="32">
        <f>+IF(X37&lt;&gt;0,+(Y37/X37)*100,0)</f>
        <v>-452.87385248100344</v>
      </c>
      <c r="AA37" s="33">
        <f>SUM(AA29:AA36)</f>
        <v>-6642879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13138724</v>
      </c>
      <c r="D40" s="18"/>
      <c r="E40" s="19">
        <v>6884339</v>
      </c>
      <c r="F40" s="20">
        <v>6884339</v>
      </c>
      <c r="G40" s="20">
        <v>13138724</v>
      </c>
      <c r="H40" s="20">
        <v>-17850</v>
      </c>
      <c r="I40" s="20"/>
      <c r="J40" s="20">
        <v>13120874</v>
      </c>
      <c r="K40" s="20"/>
      <c r="L40" s="20">
        <v>17850</v>
      </c>
      <c r="M40" s="20"/>
      <c r="N40" s="20">
        <v>17850</v>
      </c>
      <c r="O40" s="20"/>
      <c r="P40" s="20"/>
      <c r="Q40" s="20"/>
      <c r="R40" s="20"/>
      <c r="S40" s="20"/>
      <c r="T40" s="20"/>
      <c r="U40" s="20"/>
      <c r="V40" s="20"/>
      <c r="W40" s="20">
        <v>13138724</v>
      </c>
      <c r="X40" s="20">
        <v>6884339</v>
      </c>
      <c r="Y40" s="20">
        <v>6254385</v>
      </c>
      <c r="Z40" s="21">
        <v>90.84946281698214</v>
      </c>
      <c r="AA40" s="22">
        <v>6884339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13138724</v>
      </c>
      <c r="D43" s="29">
        <f t="shared" ref="D43:Y43" si="4">SUM(D39:D42)</f>
        <v>0</v>
      </c>
      <c r="E43" s="35">
        <f t="shared" si="4"/>
        <v>6884339</v>
      </c>
      <c r="F43" s="36">
        <f t="shared" si="4"/>
        <v>6884339</v>
      </c>
      <c r="G43" s="36">
        <f t="shared" si="4"/>
        <v>13138724</v>
      </c>
      <c r="H43" s="36">
        <f t="shared" si="4"/>
        <v>-17850</v>
      </c>
      <c r="I43" s="36">
        <f t="shared" si="4"/>
        <v>0</v>
      </c>
      <c r="J43" s="36">
        <f t="shared" si="4"/>
        <v>13120874</v>
      </c>
      <c r="K43" s="36">
        <f t="shared" si="4"/>
        <v>0</v>
      </c>
      <c r="L43" s="36">
        <f t="shared" si="4"/>
        <v>17850</v>
      </c>
      <c r="M43" s="36">
        <f t="shared" si="4"/>
        <v>0</v>
      </c>
      <c r="N43" s="36">
        <f t="shared" si="4"/>
        <v>17850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13138724</v>
      </c>
      <c r="X43" s="36">
        <f t="shared" si="4"/>
        <v>6884339</v>
      </c>
      <c r="Y43" s="36">
        <f t="shared" si="4"/>
        <v>6254385</v>
      </c>
      <c r="Z43" s="37">
        <f>+IF(X43&lt;&gt;0,+(Y43/X43)*100,0)</f>
        <v>90.84946281698214</v>
      </c>
      <c r="AA43" s="38">
        <f>SUM(AA39:AA42)</f>
        <v>6884339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27853217</v>
      </c>
      <c r="D44" s="29">
        <f>+D37+D43</f>
        <v>0</v>
      </c>
      <c r="E44" s="30">
        <f t="shared" si="5"/>
        <v>6279218</v>
      </c>
      <c r="F44" s="31">
        <f t="shared" si="5"/>
        <v>241460</v>
      </c>
      <c r="G44" s="31">
        <f t="shared" si="5"/>
        <v>27081564</v>
      </c>
      <c r="H44" s="31">
        <f t="shared" si="5"/>
        <v>-1066987</v>
      </c>
      <c r="I44" s="31">
        <f t="shared" si="5"/>
        <v>-1684592</v>
      </c>
      <c r="J44" s="31">
        <f t="shared" si="5"/>
        <v>24329985</v>
      </c>
      <c r="K44" s="31">
        <f t="shared" si="5"/>
        <v>-47154</v>
      </c>
      <c r="L44" s="31">
        <f t="shared" si="5"/>
        <v>816424</v>
      </c>
      <c r="M44" s="31">
        <f t="shared" si="5"/>
        <v>-107467</v>
      </c>
      <c r="N44" s="31">
        <f t="shared" si="5"/>
        <v>661803</v>
      </c>
      <c r="O44" s="31">
        <f t="shared" si="5"/>
        <v>-618645</v>
      </c>
      <c r="P44" s="31">
        <f t="shared" si="5"/>
        <v>786937</v>
      </c>
      <c r="Q44" s="31">
        <f t="shared" si="5"/>
        <v>107617</v>
      </c>
      <c r="R44" s="31">
        <f t="shared" si="5"/>
        <v>275909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25267697</v>
      </c>
      <c r="X44" s="31">
        <f t="shared" si="5"/>
        <v>3447141</v>
      </c>
      <c r="Y44" s="31">
        <f t="shared" si="5"/>
        <v>21820556</v>
      </c>
      <c r="Z44" s="32">
        <f>+IF(X44&lt;&gt;0,+(Y44/X44)*100,0)</f>
        <v>633.004452095229</v>
      </c>
      <c r="AA44" s="33">
        <f>+AA37+AA43</f>
        <v>241460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-279000214</v>
      </c>
      <c r="D45" s="42">
        <f t="shared" si="6"/>
        <v>0</v>
      </c>
      <c r="E45" s="43">
        <f t="shared" si="6"/>
        <v>-105140870</v>
      </c>
      <c r="F45" s="44">
        <f t="shared" si="6"/>
        <v>-41543369</v>
      </c>
      <c r="G45" s="44">
        <f t="shared" si="6"/>
        <v>-292101159</v>
      </c>
      <c r="H45" s="44">
        <f t="shared" si="6"/>
        <v>1435293</v>
      </c>
      <c r="I45" s="44">
        <f t="shared" si="6"/>
        <v>-5734880</v>
      </c>
      <c r="J45" s="44">
        <f t="shared" si="6"/>
        <v>-296400746</v>
      </c>
      <c r="K45" s="44">
        <f t="shared" si="6"/>
        <v>-6724909</v>
      </c>
      <c r="L45" s="44">
        <f t="shared" si="6"/>
        <v>-6669294</v>
      </c>
      <c r="M45" s="44">
        <f t="shared" si="6"/>
        <v>-6963958</v>
      </c>
      <c r="N45" s="44">
        <f t="shared" si="6"/>
        <v>-20358161</v>
      </c>
      <c r="O45" s="44">
        <f t="shared" si="6"/>
        <v>-6723486</v>
      </c>
      <c r="P45" s="44">
        <f t="shared" si="6"/>
        <v>-6425572</v>
      </c>
      <c r="Q45" s="44">
        <f t="shared" si="6"/>
        <v>-6052807</v>
      </c>
      <c r="R45" s="44">
        <f t="shared" si="6"/>
        <v>-19201865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-335960772</v>
      </c>
      <c r="X45" s="44">
        <f t="shared" si="6"/>
        <v>-55807368</v>
      </c>
      <c r="Y45" s="44">
        <f t="shared" si="6"/>
        <v>-280153404</v>
      </c>
      <c r="Z45" s="45">
        <f>+IF(X45&lt;&gt;0,+(Y45/X45)*100,0)</f>
        <v>502.00074656808755</v>
      </c>
      <c r="AA45" s="46">
        <f>+AA26-AA44</f>
        <v>-41543369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908675506</v>
      </c>
      <c r="F47" s="20">
        <v>986565792</v>
      </c>
      <c r="G47" s="20">
        <v>-1282</v>
      </c>
      <c r="H47" s="20"/>
      <c r="I47" s="20"/>
      <c r="J47" s="20">
        <v>-1282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-1282</v>
      </c>
      <c r="X47" s="20">
        <v>972301793</v>
      </c>
      <c r="Y47" s="20">
        <v>-972303075</v>
      </c>
      <c r="Z47" s="47">
        <v>-100.00013185206582</v>
      </c>
      <c r="AA47" s="22">
        <v>986565792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908675506</v>
      </c>
      <c r="F50" s="52">
        <f t="shared" si="7"/>
        <v>986565792</v>
      </c>
      <c r="G50" s="52">
        <f t="shared" si="7"/>
        <v>-1282</v>
      </c>
      <c r="H50" s="52">
        <f t="shared" si="7"/>
        <v>0</v>
      </c>
      <c r="I50" s="52">
        <f t="shared" si="7"/>
        <v>0</v>
      </c>
      <c r="J50" s="52">
        <f t="shared" si="7"/>
        <v>-1282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-1282</v>
      </c>
      <c r="X50" s="52">
        <f t="shared" si="7"/>
        <v>972301793</v>
      </c>
      <c r="Y50" s="52">
        <f t="shared" si="7"/>
        <v>-972303075</v>
      </c>
      <c r="Z50" s="53">
        <f>+IF(X50&lt;&gt;0,+(Y50/X50)*100,0)</f>
        <v>-100.00013185206582</v>
      </c>
      <c r="AA50" s="54">
        <f>SUM(AA47:AA49)</f>
        <v>986565792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-7137693</v>
      </c>
      <c r="D6" s="18"/>
      <c r="E6" s="19">
        <v>-45852520</v>
      </c>
      <c r="F6" s="20">
        <v>-36591165</v>
      </c>
      <c r="G6" s="20">
        <v>-7162292</v>
      </c>
      <c r="H6" s="20">
        <v>-431490</v>
      </c>
      <c r="I6" s="20">
        <v>83309</v>
      </c>
      <c r="J6" s="20">
        <v>-7510473</v>
      </c>
      <c r="K6" s="20">
        <v>-205949</v>
      </c>
      <c r="L6" s="20">
        <v>-368337</v>
      </c>
      <c r="M6" s="20">
        <v>-155954</v>
      </c>
      <c r="N6" s="20">
        <v>-730240</v>
      </c>
      <c r="O6" s="20">
        <v>52857975</v>
      </c>
      <c r="P6" s="20">
        <v>-424341</v>
      </c>
      <c r="Q6" s="20">
        <v>139985</v>
      </c>
      <c r="R6" s="20">
        <v>52573619</v>
      </c>
      <c r="S6" s="20"/>
      <c r="T6" s="20"/>
      <c r="U6" s="20"/>
      <c r="V6" s="20"/>
      <c r="W6" s="20">
        <v>44332906</v>
      </c>
      <c r="X6" s="20">
        <v>-30684845</v>
      </c>
      <c r="Y6" s="20">
        <v>75017751</v>
      </c>
      <c r="Z6" s="21">
        <v>-244.47818133022997</v>
      </c>
      <c r="AA6" s="22">
        <v>-36591165</v>
      </c>
    </row>
    <row r="7" spans="1:27" x14ac:dyDescent="0.25">
      <c r="A7" s="23" t="s">
        <v>35</v>
      </c>
      <c r="B7" s="17" t="s">
        <v>32</v>
      </c>
      <c r="C7" s="18">
        <v>7015158</v>
      </c>
      <c r="D7" s="18"/>
      <c r="E7" s="19">
        <v>709920</v>
      </c>
      <c r="F7" s="20">
        <v>1709920</v>
      </c>
      <c r="G7" s="20">
        <v>7644246</v>
      </c>
      <c r="H7" s="20">
        <v>-500846</v>
      </c>
      <c r="I7" s="20">
        <v>80181</v>
      </c>
      <c r="J7" s="20">
        <v>7223581</v>
      </c>
      <c r="K7" s="20">
        <v>51894</v>
      </c>
      <c r="L7" s="20">
        <v>44894</v>
      </c>
      <c r="M7" s="20">
        <v>87108</v>
      </c>
      <c r="N7" s="20">
        <v>183896</v>
      </c>
      <c r="O7" s="20">
        <v>38272</v>
      </c>
      <c r="P7" s="20">
        <v>81834</v>
      </c>
      <c r="Q7" s="20">
        <v>-2922</v>
      </c>
      <c r="R7" s="20">
        <v>117184</v>
      </c>
      <c r="S7" s="20"/>
      <c r="T7" s="20"/>
      <c r="U7" s="20"/>
      <c r="V7" s="20"/>
      <c r="W7" s="20">
        <v>7524661</v>
      </c>
      <c r="X7" s="20">
        <v>932440</v>
      </c>
      <c r="Y7" s="20">
        <v>6592221</v>
      </c>
      <c r="Z7" s="21">
        <v>706.98607953326757</v>
      </c>
      <c r="AA7" s="22">
        <v>1709920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-2576270</v>
      </c>
      <c r="D10" s="18"/>
      <c r="E10" s="19">
        <v>-1497588</v>
      </c>
      <c r="F10" s="20">
        <v>-1750288</v>
      </c>
      <c r="G10" s="20">
        <v>-2576271</v>
      </c>
      <c r="H10" s="20">
        <v>-161457</v>
      </c>
      <c r="I10" s="20">
        <v>-122281</v>
      </c>
      <c r="J10" s="20">
        <v>-2860009</v>
      </c>
      <c r="K10" s="20">
        <v>-163561</v>
      </c>
      <c r="L10" s="20">
        <v>-101152</v>
      </c>
      <c r="M10" s="20">
        <v>-110521</v>
      </c>
      <c r="N10" s="20">
        <v>-375234</v>
      </c>
      <c r="O10" s="20">
        <v>-69981</v>
      </c>
      <c r="P10" s="20">
        <v>703391</v>
      </c>
      <c r="Q10" s="20">
        <v>-24954</v>
      </c>
      <c r="R10" s="20">
        <v>608456</v>
      </c>
      <c r="S10" s="20"/>
      <c r="T10" s="20"/>
      <c r="U10" s="20"/>
      <c r="V10" s="20"/>
      <c r="W10" s="20">
        <v>-2626787</v>
      </c>
      <c r="X10" s="20">
        <v>-1224271</v>
      </c>
      <c r="Y10" s="20">
        <v>-1402516</v>
      </c>
      <c r="Z10" s="21">
        <v>114.55927650005594</v>
      </c>
      <c r="AA10" s="22">
        <v>-1750288</v>
      </c>
    </row>
    <row r="11" spans="1:27" x14ac:dyDescent="0.25">
      <c r="A11" s="23" t="s">
        <v>39</v>
      </c>
      <c r="B11" s="17" t="s">
        <v>32</v>
      </c>
      <c r="C11" s="18">
        <v>274271</v>
      </c>
      <c r="D11" s="18"/>
      <c r="E11" s="19"/>
      <c r="F11" s="20"/>
      <c r="G11" s="24">
        <v>252759</v>
      </c>
      <c r="H11" s="24">
        <v>39284</v>
      </c>
      <c r="I11" s="24">
        <v>-11769</v>
      </c>
      <c r="J11" s="20">
        <v>280274</v>
      </c>
      <c r="K11" s="24">
        <v>-27515</v>
      </c>
      <c r="L11" s="24"/>
      <c r="M11" s="20"/>
      <c r="N11" s="24">
        <v>-27515</v>
      </c>
      <c r="O11" s="24"/>
      <c r="P11" s="24"/>
      <c r="Q11" s="20">
        <v>33736</v>
      </c>
      <c r="R11" s="24">
        <v>33736</v>
      </c>
      <c r="S11" s="24"/>
      <c r="T11" s="20"/>
      <c r="U11" s="24"/>
      <c r="V11" s="24"/>
      <c r="W11" s="24">
        <v>286495</v>
      </c>
      <c r="X11" s="20"/>
      <c r="Y11" s="24">
        <v>286495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-2425386</v>
      </c>
      <c r="D13" s="29">
        <f>SUM(D6:D12)</f>
        <v>0</v>
      </c>
      <c r="E13" s="30">
        <f t="shared" si="0"/>
        <v>-46640188</v>
      </c>
      <c r="F13" s="31">
        <f t="shared" si="0"/>
        <v>-36631533</v>
      </c>
      <c r="G13" s="31">
        <f t="shared" si="0"/>
        <v>-1842410</v>
      </c>
      <c r="H13" s="31">
        <f t="shared" si="0"/>
        <v>-1054509</v>
      </c>
      <c r="I13" s="31">
        <f t="shared" si="0"/>
        <v>29440</v>
      </c>
      <c r="J13" s="31">
        <f t="shared" si="0"/>
        <v>-2867479</v>
      </c>
      <c r="K13" s="31">
        <f t="shared" si="0"/>
        <v>-345131</v>
      </c>
      <c r="L13" s="31">
        <f t="shared" si="0"/>
        <v>-424595</v>
      </c>
      <c r="M13" s="31">
        <f t="shared" si="0"/>
        <v>-179367</v>
      </c>
      <c r="N13" s="31">
        <f t="shared" si="0"/>
        <v>-949093</v>
      </c>
      <c r="O13" s="31">
        <f t="shared" si="0"/>
        <v>52826266</v>
      </c>
      <c r="P13" s="31">
        <f t="shared" si="0"/>
        <v>360884</v>
      </c>
      <c r="Q13" s="31">
        <f t="shared" si="0"/>
        <v>145845</v>
      </c>
      <c r="R13" s="31">
        <f t="shared" si="0"/>
        <v>53332995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49516423</v>
      </c>
      <c r="X13" s="31">
        <f t="shared" si="0"/>
        <v>-30976676</v>
      </c>
      <c r="Y13" s="31">
        <f t="shared" si="0"/>
        <v>80493099</v>
      </c>
      <c r="Z13" s="32">
        <f>+IF(X13&lt;&gt;0,+(Y13/X13)*100,0)</f>
        <v>-259.85066635296829</v>
      </c>
      <c r="AA13" s="33">
        <f>SUM(AA6:AA12)</f>
        <v>-36631533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8894249</v>
      </c>
      <c r="D17" s="18"/>
      <c r="E17" s="19">
        <v>21613805</v>
      </c>
      <c r="F17" s="20">
        <v>11282922</v>
      </c>
      <c r="G17" s="24">
        <v>10662097</v>
      </c>
      <c r="H17" s="24">
        <v>-1779942</v>
      </c>
      <c r="I17" s="24">
        <v>-5852</v>
      </c>
      <c r="J17" s="20">
        <v>8876303</v>
      </c>
      <c r="K17" s="24">
        <v>-501100</v>
      </c>
      <c r="L17" s="24">
        <v>-5852</v>
      </c>
      <c r="M17" s="20">
        <v>-6047</v>
      </c>
      <c r="N17" s="24">
        <v>-512999</v>
      </c>
      <c r="O17" s="24">
        <v>489006</v>
      </c>
      <c r="P17" s="24">
        <v>-5657</v>
      </c>
      <c r="Q17" s="20">
        <v>-6047</v>
      </c>
      <c r="R17" s="24">
        <v>477302</v>
      </c>
      <c r="S17" s="24"/>
      <c r="T17" s="20"/>
      <c r="U17" s="24"/>
      <c r="V17" s="24"/>
      <c r="W17" s="24">
        <v>8840606</v>
      </c>
      <c r="X17" s="20">
        <v>11505198</v>
      </c>
      <c r="Y17" s="24">
        <v>-2664592</v>
      </c>
      <c r="Z17" s="25">
        <v>-23.15989694397263</v>
      </c>
      <c r="AA17" s="26">
        <v>11282922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8894249</v>
      </c>
      <c r="D25" s="29">
        <f t="shared" ref="D25:Y25" si="1">SUM(D15:D24)</f>
        <v>0</v>
      </c>
      <c r="E25" s="35">
        <f t="shared" si="1"/>
        <v>21613805</v>
      </c>
      <c r="F25" s="36">
        <f t="shared" si="1"/>
        <v>11282922</v>
      </c>
      <c r="G25" s="36">
        <f t="shared" si="1"/>
        <v>10662097</v>
      </c>
      <c r="H25" s="36">
        <f t="shared" si="1"/>
        <v>-1779942</v>
      </c>
      <c r="I25" s="36">
        <f t="shared" si="1"/>
        <v>-5852</v>
      </c>
      <c r="J25" s="36">
        <f t="shared" si="1"/>
        <v>8876303</v>
      </c>
      <c r="K25" s="36">
        <f t="shared" si="1"/>
        <v>-501100</v>
      </c>
      <c r="L25" s="36">
        <f t="shared" si="1"/>
        <v>-5852</v>
      </c>
      <c r="M25" s="36">
        <f t="shared" si="1"/>
        <v>-6047</v>
      </c>
      <c r="N25" s="36">
        <f t="shared" si="1"/>
        <v>-512999</v>
      </c>
      <c r="O25" s="36">
        <f t="shared" si="1"/>
        <v>489006</v>
      </c>
      <c r="P25" s="36">
        <f t="shared" si="1"/>
        <v>-5657</v>
      </c>
      <c r="Q25" s="36">
        <f t="shared" si="1"/>
        <v>-6047</v>
      </c>
      <c r="R25" s="36">
        <f t="shared" si="1"/>
        <v>477302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8840606</v>
      </c>
      <c r="X25" s="36">
        <f t="shared" si="1"/>
        <v>11505198</v>
      </c>
      <c r="Y25" s="36">
        <f t="shared" si="1"/>
        <v>-2664592</v>
      </c>
      <c r="Z25" s="37">
        <f>+IF(X25&lt;&gt;0,+(Y25/X25)*100,0)</f>
        <v>-23.15989694397263</v>
      </c>
      <c r="AA25" s="38">
        <f>SUM(AA15:AA24)</f>
        <v>11282922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6468863</v>
      </c>
      <c r="D26" s="29">
        <f>+D13+D25</f>
        <v>0</v>
      </c>
      <c r="E26" s="30">
        <f t="shared" si="2"/>
        <v>-25026383</v>
      </c>
      <c r="F26" s="31">
        <f t="shared" si="2"/>
        <v>-25348611</v>
      </c>
      <c r="G26" s="31">
        <f t="shared" si="2"/>
        <v>8819687</v>
      </c>
      <c r="H26" s="31">
        <f t="shared" si="2"/>
        <v>-2834451</v>
      </c>
      <c r="I26" s="31">
        <f t="shared" si="2"/>
        <v>23588</v>
      </c>
      <c r="J26" s="31">
        <f t="shared" si="2"/>
        <v>6008824</v>
      </c>
      <c r="K26" s="31">
        <f t="shared" si="2"/>
        <v>-846231</v>
      </c>
      <c r="L26" s="31">
        <f t="shared" si="2"/>
        <v>-430447</v>
      </c>
      <c r="M26" s="31">
        <f t="shared" si="2"/>
        <v>-185414</v>
      </c>
      <c r="N26" s="31">
        <f t="shared" si="2"/>
        <v>-1462092</v>
      </c>
      <c r="O26" s="31">
        <f t="shared" si="2"/>
        <v>53315272</v>
      </c>
      <c r="P26" s="31">
        <f t="shared" si="2"/>
        <v>355227</v>
      </c>
      <c r="Q26" s="31">
        <f t="shared" si="2"/>
        <v>139798</v>
      </c>
      <c r="R26" s="31">
        <f t="shared" si="2"/>
        <v>53810297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58357029</v>
      </c>
      <c r="X26" s="31">
        <f t="shared" si="2"/>
        <v>-19471478</v>
      </c>
      <c r="Y26" s="31">
        <f t="shared" si="2"/>
        <v>77828507</v>
      </c>
      <c r="Z26" s="32">
        <f>+IF(X26&lt;&gt;0,+(Y26/X26)*100,0)</f>
        <v>-399.70518416732415</v>
      </c>
      <c r="AA26" s="33">
        <f>+AA13+AA25</f>
        <v>-25348611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245605</v>
      </c>
      <c r="D32" s="18"/>
      <c r="E32" s="19">
        <v>-4662676</v>
      </c>
      <c r="F32" s="20">
        <v>-4567231</v>
      </c>
      <c r="G32" s="20">
        <v>-980007</v>
      </c>
      <c r="H32" s="20">
        <v>1991519</v>
      </c>
      <c r="I32" s="20">
        <v>1423329</v>
      </c>
      <c r="J32" s="20">
        <v>2434841</v>
      </c>
      <c r="K32" s="20">
        <v>928041</v>
      </c>
      <c r="L32" s="20">
        <v>1183238</v>
      </c>
      <c r="M32" s="20">
        <v>1172841</v>
      </c>
      <c r="N32" s="20">
        <v>3284120</v>
      </c>
      <c r="O32" s="20">
        <v>633921</v>
      </c>
      <c r="P32" s="20">
        <v>1262379</v>
      </c>
      <c r="Q32" s="20">
        <v>1500251</v>
      </c>
      <c r="R32" s="20">
        <v>3396551</v>
      </c>
      <c r="S32" s="20"/>
      <c r="T32" s="20"/>
      <c r="U32" s="20"/>
      <c r="V32" s="20"/>
      <c r="W32" s="20">
        <v>9115512</v>
      </c>
      <c r="X32" s="20">
        <v>-3492326</v>
      </c>
      <c r="Y32" s="20">
        <v>12607838</v>
      </c>
      <c r="Z32" s="21">
        <v>-361.01549511700796</v>
      </c>
      <c r="AA32" s="22">
        <v>-4567231</v>
      </c>
    </row>
    <row r="33" spans="1:27" x14ac:dyDescent="0.25">
      <c r="A33" s="23" t="s">
        <v>60</v>
      </c>
      <c r="B33" s="17" t="s">
        <v>32</v>
      </c>
      <c r="C33" s="18">
        <v>-7245314</v>
      </c>
      <c r="D33" s="18"/>
      <c r="E33" s="19">
        <v>-3222000</v>
      </c>
      <c r="F33" s="20"/>
      <c r="G33" s="20">
        <v>-7245314</v>
      </c>
      <c r="H33" s="20">
        <v>-729226</v>
      </c>
      <c r="I33" s="20">
        <v>-801335</v>
      </c>
      <c r="J33" s="20">
        <v>-8775875</v>
      </c>
      <c r="K33" s="20">
        <v>-702895</v>
      </c>
      <c r="L33" s="20">
        <v>-745144</v>
      </c>
      <c r="M33" s="20">
        <v>-243401</v>
      </c>
      <c r="N33" s="20">
        <v>-1691440</v>
      </c>
      <c r="O33" s="20">
        <v>9512000</v>
      </c>
      <c r="P33" s="20"/>
      <c r="Q33" s="20"/>
      <c r="R33" s="20">
        <v>9512000</v>
      </c>
      <c r="S33" s="20"/>
      <c r="T33" s="20"/>
      <c r="U33" s="20"/>
      <c r="V33" s="20"/>
      <c r="W33" s="20">
        <v>-955315</v>
      </c>
      <c r="X33" s="20">
        <v>-1127700</v>
      </c>
      <c r="Y33" s="20">
        <v>172385</v>
      </c>
      <c r="Z33" s="21">
        <v>-15.286423694244924</v>
      </c>
      <c r="AA33" s="22"/>
    </row>
    <row r="34" spans="1:27" x14ac:dyDescent="0.25">
      <c r="A34" s="23" t="s">
        <v>61</v>
      </c>
      <c r="B34" s="17" t="s">
        <v>32</v>
      </c>
      <c r="C34" s="18">
        <v>236190</v>
      </c>
      <c r="D34" s="18"/>
      <c r="E34" s="19"/>
      <c r="F34" s="20"/>
      <c r="G34" s="20"/>
      <c r="H34" s="20">
        <v>236190</v>
      </c>
      <c r="I34" s="20"/>
      <c r="J34" s="20">
        <v>236190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236190</v>
      </c>
      <c r="X34" s="20"/>
      <c r="Y34" s="20">
        <v>236190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1717298</v>
      </c>
      <c r="D35" s="18"/>
      <c r="E35" s="19">
        <v>741036</v>
      </c>
      <c r="F35" s="20">
        <v>741036</v>
      </c>
      <c r="G35" s="20">
        <v>1753835</v>
      </c>
      <c r="H35" s="20">
        <v>-13957</v>
      </c>
      <c r="I35" s="20">
        <v>13587</v>
      </c>
      <c r="J35" s="20">
        <v>1753465</v>
      </c>
      <c r="K35" s="20">
        <v>10270</v>
      </c>
      <c r="L35" s="20">
        <v>11047</v>
      </c>
      <c r="M35" s="20">
        <v>12133</v>
      </c>
      <c r="N35" s="20">
        <v>33450</v>
      </c>
      <c r="O35" s="20">
        <v>7463</v>
      </c>
      <c r="P35" s="20">
        <v>11823</v>
      </c>
      <c r="Q35" s="20">
        <v>1179</v>
      </c>
      <c r="R35" s="20">
        <v>20465</v>
      </c>
      <c r="S35" s="20"/>
      <c r="T35" s="20"/>
      <c r="U35" s="20"/>
      <c r="V35" s="20"/>
      <c r="W35" s="20">
        <v>1807380</v>
      </c>
      <c r="X35" s="20">
        <v>555777</v>
      </c>
      <c r="Y35" s="20">
        <v>1251603</v>
      </c>
      <c r="Z35" s="21">
        <v>225.19877576797887</v>
      </c>
      <c r="AA35" s="22">
        <v>741036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-5054793</v>
      </c>
      <c r="D37" s="29">
        <f t="shared" ref="D37:Y37" si="3">SUM(D29:D36)</f>
        <v>0</v>
      </c>
      <c r="E37" s="30">
        <f t="shared" si="3"/>
        <v>-7143640</v>
      </c>
      <c r="F37" s="31">
        <f t="shared" si="3"/>
        <v>-3826195</v>
      </c>
      <c r="G37" s="31">
        <f t="shared" si="3"/>
        <v>-6480058</v>
      </c>
      <c r="H37" s="31">
        <f t="shared" si="3"/>
        <v>1484526</v>
      </c>
      <c r="I37" s="31">
        <f t="shared" si="3"/>
        <v>635581</v>
      </c>
      <c r="J37" s="31">
        <f t="shared" si="3"/>
        <v>-4359951</v>
      </c>
      <c r="K37" s="31">
        <f t="shared" si="3"/>
        <v>235416</v>
      </c>
      <c r="L37" s="31">
        <f t="shared" si="3"/>
        <v>449141</v>
      </c>
      <c r="M37" s="31">
        <f t="shared" si="3"/>
        <v>941573</v>
      </c>
      <c r="N37" s="31">
        <f t="shared" si="3"/>
        <v>1626130</v>
      </c>
      <c r="O37" s="31">
        <f t="shared" si="3"/>
        <v>10153384</v>
      </c>
      <c r="P37" s="31">
        <f t="shared" si="3"/>
        <v>1274202</v>
      </c>
      <c r="Q37" s="31">
        <f t="shared" si="3"/>
        <v>1501430</v>
      </c>
      <c r="R37" s="31">
        <f t="shared" si="3"/>
        <v>12929016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10195195</v>
      </c>
      <c r="X37" s="31">
        <f t="shared" si="3"/>
        <v>-4064249</v>
      </c>
      <c r="Y37" s="31">
        <f t="shared" si="3"/>
        <v>14259444</v>
      </c>
      <c r="Z37" s="32">
        <f>+IF(X37&lt;&gt;0,+(Y37/X37)*100,0)</f>
        <v>-350.85064916052141</v>
      </c>
      <c r="AA37" s="33">
        <f>SUM(AA29:AA36)</f>
        <v>-3826195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-10999146</v>
      </c>
      <c r="D40" s="18"/>
      <c r="E40" s="19"/>
      <c r="F40" s="20"/>
      <c r="G40" s="20"/>
      <c r="H40" s="20">
        <v>-10999146</v>
      </c>
      <c r="I40" s="20"/>
      <c r="J40" s="20">
        <v>-10999146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-10999146</v>
      </c>
      <c r="X40" s="20"/>
      <c r="Y40" s="20">
        <v>-10999146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-10999146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-10999146</v>
      </c>
      <c r="I43" s="36">
        <f t="shared" si="4"/>
        <v>0</v>
      </c>
      <c r="J43" s="36">
        <f t="shared" si="4"/>
        <v>-10999146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-10999146</v>
      </c>
      <c r="X43" s="36">
        <f t="shared" si="4"/>
        <v>0</v>
      </c>
      <c r="Y43" s="36">
        <f t="shared" si="4"/>
        <v>-10999146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-16053939</v>
      </c>
      <c r="D44" s="29">
        <f>+D37+D43</f>
        <v>0</v>
      </c>
      <c r="E44" s="30">
        <f t="shared" si="5"/>
        <v>-7143640</v>
      </c>
      <c r="F44" s="31">
        <f t="shared" si="5"/>
        <v>-3826195</v>
      </c>
      <c r="G44" s="31">
        <f t="shared" si="5"/>
        <v>-6480058</v>
      </c>
      <c r="H44" s="31">
        <f t="shared" si="5"/>
        <v>-9514620</v>
      </c>
      <c r="I44" s="31">
        <f t="shared" si="5"/>
        <v>635581</v>
      </c>
      <c r="J44" s="31">
        <f t="shared" si="5"/>
        <v>-15359097</v>
      </c>
      <c r="K44" s="31">
        <f t="shared" si="5"/>
        <v>235416</v>
      </c>
      <c r="L44" s="31">
        <f t="shared" si="5"/>
        <v>449141</v>
      </c>
      <c r="M44" s="31">
        <f t="shared" si="5"/>
        <v>941573</v>
      </c>
      <c r="N44" s="31">
        <f t="shared" si="5"/>
        <v>1626130</v>
      </c>
      <c r="O44" s="31">
        <f t="shared" si="5"/>
        <v>10153384</v>
      </c>
      <c r="P44" s="31">
        <f t="shared" si="5"/>
        <v>1274202</v>
      </c>
      <c r="Q44" s="31">
        <f t="shared" si="5"/>
        <v>1501430</v>
      </c>
      <c r="R44" s="31">
        <f t="shared" si="5"/>
        <v>12929016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-803951</v>
      </c>
      <c r="X44" s="31">
        <f t="shared" si="5"/>
        <v>-4064249</v>
      </c>
      <c r="Y44" s="31">
        <f t="shared" si="5"/>
        <v>3260298</v>
      </c>
      <c r="Z44" s="32">
        <f>+IF(X44&lt;&gt;0,+(Y44/X44)*100,0)</f>
        <v>-80.21895312024435</v>
      </c>
      <c r="AA44" s="33">
        <f>+AA37+AA43</f>
        <v>-3826195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22522802</v>
      </c>
      <c r="D45" s="42">
        <f t="shared" si="6"/>
        <v>0</v>
      </c>
      <c r="E45" s="43">
        <f t="shared" si="6"/>
        <v>-17882743</v>
      </c>
      <c r="F45" s="44">
        <f t="shared" si="6"/>
        <v>-21522416</v>
      </c>
      <c r="G45" s="44">
        <f t="shared" si="6"/>
        <v>15299745</v>
      </c>
      <c r="H45" s="44">
        <f t="shared" si="6"/>
        <v>6680169</v>
      </c>
      <c r="I45" s="44">
        <f t="shared" si="6"/>
        <v>-611993</v>
      </c>
      <c r="J45" s="44">
        <f t="shared" si="6"/>
        <v>21367921</v>
      </c>
      <c r="K45" s="44">
        <f t="shared" si="6"/>
        <v>-1081647</v>
      </c>
      <c r="L45" s="44">
        <f t="shared" si="6"/>
        <v>-879588</v>
      </c>
      <c r="M45" s="44">
        <f t="shared" si="6"/>
        <v>-1126987</v>
      </c>
      <c r="N45" s="44">
        <f t="shared" si="6"/>
        <v>-3088222</v>
      </c>
      <c r="O45" s="44">
        <f t="shared" si="6"/>
        <v>43161888</v>
      </c>
      <c r="P45" s="44">
        <f t="shared" si="6"/>
        <v>-918975</v>
      </c>
      <c r="Q45" s="44">
        <f t="shared" si="6"/>
        <v>-1361632</v>
      </c>
      <c r="R45" s="44">
        <f t="shared" si="6"/>
        <v>40881281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59160980</v>
      </c>
      <c r="X45" s="44">
        <f t="shared" si="6"/>
        <v>-15407229</v>
      </c>
      <c r="Y45" s="44">
        <f t="shared" si="6"/>
        <v>74568209</v>
      </c>
      <c r="Z45" s="45">
        <f>+IF(X45&lt;&gt;0,+(Y45/X45)*100,0)</f>
        <v>-483.98196067573213</v>
      </c>
      <c r="AA45" s="46">
        <f>+AA26-AA44</f>
        <v>-21522416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410642</v>
      </c>
      <c r="D47" s="18"/>
      <c r="E47" s="19">
        <v>-19829148</v>
      </c>
      <c r="F47" s="20">
        <v>-21703148</v>
      </c>
      <c r="G47" s="20">
        <v>410642</v>
      </c>
      <c r="H47" s="20">
        <v>-35419</v>
      </c>
      <c r="I47" s="20"/>
      <c r="J47" s="20">
        <v>375223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375223</v>
      </c>
      <c r="X47" s="20">
        <v>-15587961</v>
      </c>
      <c r="Y47" s="20">
        <v>15963184</v>
      </c>
      <c r="Z47" s="47">
        <v>-102.40713329985877</v>
      </c>
      <c r="AA47" s="22">
        <v>-21703148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410642</v>
      </c>
      <c r="D50" s="50">
        <f t="shared" ref="D50:Y50" si="7">SUM(D47:D49)</f>
        <v>0</v>
      </c>
      <c r="E50" s="51">
        <f t="shared" si="7"/>
        <v>-19829148</v>
      </c>
      <c r="F50" s="52">
        <f t="shared" si="7"/>
        <v>-21703148</v>
      </c>
      <c r="G50" s="52">
        <f t="shared" si="7"/>
        <v>410642</v>
      </c>
      <c r="H50" s="52">
        <f t="shared" si="7"/>
        <v>-35419</v>
      </c>
      <c r="I50" s="52">
        <f t="shared" si="7"/>
        <v>0</v>
      </c>
      <c r="J50" s="52">
        <f t="shared" si="7"/>
        <v>375223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375223</v>
      </c>
      <c r="X50" s="52">
        <f t="shared" si="7"/>
        <v>-15587961</v>
      </c>
      <c r="Y50" s="52">
        <f t="shared" si="7"/>
        <v>15963184</v>
      </c>
      <c r="Z50" s="53">
        <f>+IF(X50&lt;&gt;0,+(Y50/X50)*100,0)</f>
        <v>-102.40713329985877</v>
      </c>
      <c r="AA50" s="54">
        <f>SUM(AA47:AA49)</f>
        <v>-21703148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-1141490</v>
      </c>
      <c r="F6" s="20">
        <v>-484600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-363456</v>
      </c>
      <c r="Y6" s="20">
        <v>363456</v>
      </c>
      <c r="Z6" s="21">
        <v>-100</v>
      </c>
      <c r="AA6" s="22">
        <v>-484600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132000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99000</v>
      </c>
      <c r="Y7" s="20">
        <v>-99000</v>
      </c>
      <c r="Z7" s="21">
        <v>-100</v>
      </c>
      <c r="AA7" s="22">
        <v>132000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148890</v>
      </c>
      <c r="F11" s="20">
        <v>132078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99054</v>
      </c>
      <c r="Y11" s="24">
        <v>-99054</v>
      </c>
      <c r="Z11" s="25">
        <v>-100</v>
      </c>
      <c r="AA11" s="26">
        <v>132078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-992600</v>
      </c>
      <c r="F13" s="31">
        <f t="shared" si="0"/>
        <v>-220522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-165402</v>
      </c>
      <c r="Y13" s="31">
        <f t="shared" si="0"/>
        <v>165402</v>
      </c>
      <c r="Z13" s="32">
        <f>+IF(X13&lt;&gt;0,+(Y13/X13)*100,0)</f>
        <v>-100</v>
      </c>
      <c r="AA13" s="33">
        <f>SUM(AA6:AA12)</f>
        <v>-220522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7096544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7096544</v>
      </c>
      <c r="D26" s="29">
        <f>+D13+D25</f>
        <v>0</v>
      </c>
      <c r="E26" s="30">
        <f t="shared" si="2"/>
        <v>-992600</v>
      </c>
      <c r="F26" s="31">
        <f t="shared" si="2"/>
        <v>-220522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-165402</v>
      </c>
      <c r="Y26" s="31">
        <f t="shared" si="2"/>
        <v>165402</v>
      </c>
      <c r="Z26" s="32">
        <f>+IF(X26&lt;&gt;0,+(Y26/X26)*100,0)</f>
        <v>-100</v>
      </c>
      <c r="AA26" s="33">
        <f>+AA13+AA25</f>
        <v>-220522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7096544</v>
      </c>
      <c r="D45" s="42">
        <f t="shared" si="6"/>
        <v>0</v>
      </c>
      <c r="E45" s="43">
        <f t="shared" si="6"/>
        <v>-992600</v>
      </c>
      <c r="F45" s="44">
        <f t="shared" si="6"/>
        <v>-220522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-165402</v>
      </c>
      <c r="Y45" s="44">
        <f t="shared" si="6"/>
        <v>165402</v>
      </c>
      <c r="Z45" s="45">
        <f>+IF(X45&lt;&gt;0,+(Y45/X45)*100,0)</f>
        <v>-100</v>
      </c>
      <c r="AA45" s="46">
        <f>+AA26-AA44</f>
        <v>-220522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152BA6-330E-42C9-B8D1-B2A616313C03}"/>
</file>

<file path=customXml/itemProps2.xml><?xml version="1.0" encoding="utf-8"?>
<ds:datastoreItem xmlns:ds="http://schemas.openxmlformats.org/officeDocument/2006/customXml" ds:itemID="{5BBB0EED-9DAC-4184-8BF4-99110FE66FDD}"/>
</file>

<file path=customXml/itemProps3.xml><?xml version="1.0" encoding="utf-8"?>
<ds:datastoreItem xmlns:ds="http://schemas.openxmlformats.org/officeDocument/2006/customXml" ds:itemID="{B2E202CA-A402-4D6F-8D7C-5536D07F81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2024-05-07T20:17:14Z</dcterms:created>
  <dcterms:modified xsi:type="dcterms:W3CDTF">2024-05-07T20:19:34Z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